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0_Показ 1 пол 26\приложения к Протоколу\Пр1.1_Письмо МЗПО\"/>
    </mc:Choice>
  </mc:AlternateContent>
  <bookViews>
    <workbookView xWindow="0" yWindow="0" windowWidth="28800" windowHeight="12435"/>
  </bookViews>
  <sheets>
    <sheet name="Блок2_свод №15-20,21,25" sheetId="1" r:id="rId1"/>
  </sheets>
  <definedNames>
    <definedName name="_xlnm.Print_Area" localSheetId="0">'Блок2_свод №15-20,21,25'!$A$1:$AX$35</definedName>
  </definedNames>
  <calcPr calcId="152511"/>
</workbook>
</file>

<file path=xl/calcChain.xml><?xml version="1.0" encoding="utf-8"?>
<calcChain xmlns="http://schemas.openxmlformats.org/spreadsheetml/2006/main">
  <c r="Z28" i="1" l="1"/>
  <c r="AV4" i="1" l="1"/>
  <c r="AS4" i="1"/>
  <c r="AP4" i="1"/>
  <c r="AM4" i="1"/>
  <c r="AW32" i="1"/>
  <c r="AV32" i="1"/>
  <c r="AT32" i="1"/>
  <c r="AS32" i="1"/>
  <c r="AX29" i="1"/>
  <c r="AU29" i="1"/>
  <c r="AX28" i="1"/>
  <c r="AU28" i="1"/>
  <c r="AX27" i="1"/>
  <c r="AU27" i="1"/>
  <c r="AX26" i="1"/>
  <c r="AU26" i="1"/>
  <c r="AX25" i="1"/>
  <c r="AU25" i="1"/>
  <c r="AX24" i="1"/>
  <c r="AU24" i="1"/>
  <c r="AX23" i="1"/>
  <c r="AU23" i="1"/>
  <c r="AX22" i="1"/>
  <c r="AU22" i="1"/>
  <c r="AX21" i="1"/>
  <c r="AU21" i="1"/>
  <c r="AX20" i="1"/>
  <c r="AU20" i="1"/>
  <c r="AX19" i="1"/>
  <c r="AU19" i="1"/>
  <c r="AX18" i="1"/>
  <c r="AU18" i="1"/>
  <c r="AX17" i="1"/>
  <c r="AU17" i="1"/>
  <c r="AX16" i="1"/>
  <c r="AU16" i="1"/>
  <c r="AX15" i="1"/>
  <c r="AU15" i="1"/>
  <c r="AX14" i="1"/>
  <c r="AU14" i="1"/>
  <c r="AX13" i="1"/>
  <c r="AU13" i="1"/>
  <c r="AX12" i="1"/>
  <c r="AU12" i="1"/>
  <c r="AX11" i="1"/>
  <c r="AU11" i="1"/>
  <c r="AQ32" i="1"/>
  <c r="AP32" i="1"/>
  <c r="AN32" i="1"/>
  <c r="AM32" i="1"/>
  <c r="AO32" i="1" s="1"/>
  <c r="AR29" i="1"/>
  <c r="AO29" i="1"/>
  <c r="AR28" i="1"/>
  <c r="AO28" i="1"/>
  <c r="AR27" i="1"/>
  <c r="AO27" i="1"/>
  <c r="AR26" i="1"/>
  <c r="AO26" i="1"/>
  <c r="AR25" i="1"/>
  <c r="AO25" i="1"/>
  <c r="AR24" i="1"/>
  <c r="AO24" i="1"/>
  <c r="AR23" i="1"/>
  <c r="AO23" i="1"/>
  <c r="AR22" i="1"/>
  <c r="AO22" i="1"/>
  <c r="AR21" i="1"/>
  <c r="AO21" i="1"/>
  <c r="AR20" i="1"/>
  <c r="AO20" i="1"/>
  <c r="AR19" i="1"/>
  <c r="AO19" i="1"/>
  <c r="AR18" i="1"/>
  <c r="AO18" i="1"/>
  <c r="AR17" i="1"/>
  <c r="AO17" i="1"/>
  <c r="AR16" i="1"/>
  <c r="AO16" i="1"/>
  <c r="AR15" i="1"/>
  <c r="AO15" i="1"/>
  <c r="AR14" i="1"/>
  <c r="AO14" i="1"/>
  <c r="AR13" i="1"/>
  <c r="AO13" i="1"/>
  <c r="AR12" i="1"/>
  <c r="AO12" i="1"/>
  <c r="AR11" i="1"/>
  <c r="AO11" i="1"/>
  <c r="AR32" i="1" l="1"/>
  <c r="AU32" i="1"/>
  <c r="AX32" i="1"/>
  <c r="AJ4" i="1" l="1"/>
  <c r="AG4" i="1"/>
  <c r="AD4" i="1"/>
  <c r="AA4" i="1"/>
  <c r="X4" i="1"/>
  <c r="U4" i="1"/>
  <c r="R4" i="1"/>
  <c r="O4" i="1"/>
  <c r="I4" i="1"/>
  <c r="L4" i="1"/>
  <c r="AK32" i="1"/>
  <c r="AJ32" i="1"/>
  <c r="AH32" i="1"/>
  <c r="AG32" i="1"/>
  <c r="AL30" i="1"/>
  <c r="AI30" i="1"/>
  <c r="AL29" i="1"/>
  <c r="AI29" i="1"/>
  <c r="AL28" i="1"/>
  <c r="AI28" i="1"/>
  <c r="AL27" i="1"/>
  <c r="AI27" i="1"/>
  <c r="AL26" i="1"/>
  <c r="AI26" i="1"/>
  <c r="AL25" i="1"/>
  <c r="AI25" i="1"/>
  <c r="AL24" i="1"/>
  <c r="AI24" i="1"/>
  <c r="AL23" i="1"/>
  <c r="AI23" i="1"/>
  <c r="AL22" i="1"/>
  <c r="AI22" i="1"/>
  <c r="AL21" i="1"/>
  <c r="AI21" i="1"/>
  <c r="AL20" i="1"/>
  <c r="AI20" i="1"/>
  <c r="AL19" i="1"/>
  <c r="AI19" i="1"/>
  <c r="AL18" i="1"/>
  <c r="AI18" i="1"/>
  <c r="AL17" i="1"/>
  <c r="AI17" i="1"/>
  <c r="AL16" i="1"/>
  <c r="AI16" i="1"/>
  <c r="AL15" i="1"/>
  <c r="AI15" i="1"/>
  <c r="AL14" i="1"/>
  <c r="AI14" i="1"/>
  <c r="AL13" i="1"/>
  <c r="AI13" i="1"/>
  <c r="AL12" i="1"/>
  <c r="AI12" i="1"/>
  <c r="AL11" i="1"/>
  <c r="AI11" i="1"/>
  <c r="AL10" i="1"/>
  <c r="AI10" i="1"/>
  <c r="AL9" i="1"/>
  <c r="AI9" i="1"/>
  <c r="AL8" i="1"/>
  <c r="AI8" i="1"/>
  <c r="AE32" i="1"/>
  <c r="AD32" i="1"/>
  <c r="AB32" i="1"/>
  <c r="AA32" i="1"/>
  <c r="AF30" i="1"/>
  <c r="AC30" i="1"/>
  <c r="AF29" i="1"/>
  <c r="AC29" i="1"/>
  <c r="AF28" i="1"/>
  <c r="AC28" i="1"/>
  <c r="AF27" i="1"/>
  <c r="AC27" i="1"/>
  <c r="AF26" i="1"/>
  <c r="AC26" i="1"/>
  <c r="AF25" i="1"/>
  <c r="AC25" i="1"/>
  <c r="AF24" i="1"/>
  <c r="AC24" i="1"/>
  <c r="AF23" i="1"/>
  <c r="AC23" i="1"/>
  <c r="AF22" i="1"/>
  <c r="AC22" i="1"/>
  <c r="AF21" i="1"/>
  <c r="AC21" i="1"/>
  <c r="AF20" i="1"/>
  <c r="AC20" i="1"/>
  <c r="AF19" i="1"/>
  <c r="AC19" i="1"/>
  <c r="AF18" i="1"/>
  <c r="AC18" i="1"/>
  <c r="AF17" i="1"/>
  <c r="AC17" i="1"/>
  <c r="AF16" i="1"/>
  <c r="AC16" i="1"/>
  <c r="AF15" i="1"/>
  <c r="AC15" i="1"/>
  <c r="AF14" i="1"/>
  <c r="AC14" i="1"/>
  <c r="AF13" i="1"/>
  <c r="AC13" i="1"/>
  <c r="AF12" i="1"/>
  <c r="AC12" i="1"/>
  <c r="AF11" i="1"/>
  <c r="AC11" i="1"/>
  <c r="AF10" i="1"/>
  <c r="AC10" i="1"/>
  <c r="AF9" i="1"/>
  <c r="AC9" i="1"/>
  <c r="AF8" i="1"/>
  <c r="AC8" i="1"/>
  <c r="Y32" i="1"/>
  <c r="X32" i="1"/>
  <c r="V32" i="1"/>
  <c r="U32" i="1"/>
  <c r="Z30" i="1"/>
  <c r="W30" i="1"/>
  <c r="Z29" i="1"/>
  <c r="W29" i="1"/>
  <c r="W28" i="1"/>
  <c r="Z27" i="1"/>
  <c r="W27" i="1"/>
  <c r="Z26" i="1"/>
  <c r="W26" i="1"/>
  <c r="Z25" i="1"/>
  <c r="W25" i="1"/>
  <c r="Z24" i="1"/>
  <c r="W24" i="1"/>
  <c r="Z23" i="1"/>
  <c r="W23" i="1"/>
  <c r="Z22" i="1"/>
  <c r="W22" i="1"/>
  <c r="Z21" i="1"/>
  <c r="W21" i="1"/>
  <c r="Z20" i="1"/>
  <c r="W20" i="1"/>
  <c r="Z19" i="1"/>
  <c r="W19" i="1"/>
  <c r="Z18" i="1"/>
  <c r="W18" i="1"/>
  <c r="Z17" i="1"/>
  <c r="W17" i="1"/>
  <c r="Z16" i="1"/>
  <c r="W16" i="1"/>
  <c r="Z15" i="1"/>
  <c r="W15" i="1"/>
  <c r="Z14" i="1"/>
  <c r="W14" i="1"/>
  <c r="Z13" i="1"/>
  <c r="W13" i="1"/>
  <c r="Z12" i="1"/>
  <c r="W12" i="1"/>
  <c r="Z11" i="1"/>
  <c r="W11" i="1"/>
  <c r="Z10" i="1"/>
  <c r="W10" i="1"/>
  <c r="Z9" i="1"/>
  <c r="W9" i="1"/>
  <c r="Z8" i="1"/>
  <c r="W8" i="1"/>
  <c r="S32" i="1"/>
  <c r="R32" i="1"/>
  <c r="P32" i="1"/>
  <c r="O32" i="1"/>
  <c r="T30" i="1"/>
  <c r="Q30" i="1"/>
  <c r="T29" i="1"/>
  <c r="Q29" i="1"/>
  <c r="T28" i="1"/>
  <c r="Q28" i="1"/>
  <c r="T27" i="1"/>
  <c r="Q27" i="1"/>
  <c r="T26" i="1"/>
  <c r="Q26" i="1"/>
  <c r="T25" i="1"/>
  <c r="Q25" i="1"/>
  <c r="T24" i="1"/>
  <c r="Q24" i="1"/>
  <c r="T23" i="1"/>
  <c r="Q23" i="1"/>
  <c r="T22" i="1"/>
  <c r="Q22" i="1"/>
  <c r="T21" i="1"/>
  <c r="Q21" i="1"/>
  <c r="T20" i="1"/>
  <c r="Q20" i="1"/>
  <c r="T19" i="1"/>
  <c r="Q19" i="1"/>
  <c r="T18" i="1"/>
  <c r="Q18" i="1"/>
  <c r="T17" i="1"/>
  <c r="Q17" i="1"/>
  <c r="T16" i="1"/>
  <c r="Q16" i="1"/>
  <c r="T15" i="1"/>
  <c r="Q15" i="1"/>
  <c r="T14" i="1"/>
  <c r="Q14" i="1"/>
  <c r="T13" i="1"/>
  <c r="Q13" i="1"/>
  <c r="T12" i="1"/>
  <c r="Q12" i="1"/>
  <c r="T11" i="1"/>
  <c r="Q11" i="1"/>
  <c r="T10" i="1"/>
  <c r="Q10" i="1"/>
  <c r="T9" i="1"/>
  <c r="Q9" i="1"/>
  <c r="T8" i="1"/>
  <c r="Q8" i="1"/>
  <c r="M32" i="1"/>
  <c r="L32" i="1"/>
  <c r="J32" i="1"/>
  <c r="I32" i="1"/>
  <c r="K32" i="1" s="1"/>
  <c r="N30" i="1"/>
  <c r="K30" i="1"/>
  <c r="N29" i="1"/>
  <c r="K29" i="1"/>
  <c r="N28" i="1"/>
  <c r="K28" i="1"/>
  <c r="N27" i="1"/>
  <c r="K27" i="1"/>
  <c r="N26" i="1"/>
  <c r="K26" i="1"/>
  <c r="N25" i="1"/>
  <c r="K25" i="1"/>
  <c r="N24" i="1"/>
  <c r="K24" i="1"/>
  <c r="N23" i="1"/>
  <c r="K23" i="1"/>
  <c r="N22" i="1"/>
  <c r="K22" i="1"/>
  <c r="N21" i="1"/>
  <c r="K21" i="1"/>
  <c r="N20" i="1"/>
  <c r="K20" i="1"/>
  <c r="N19" i="1"/>
  <c r="K19" i="1"/>
  <c r="N18" i="1"/>
  <c r="K18" i="1"/>
  <c r="N17" i="1"/>
  <c r="K17" i="1"/>
  <c r="N16" i="1"/>
  <c r="K16" i="1"/>
  <c r="N15" i="1"/>
  <c r="K15" i="1"/>
  <c r="N14" i="1"/>
  <c r="K14" i="1"/>
  <c r="N13" i="1"/>
  <c r="K13" i="1"/>
  <c r="N12" i="1"/>
  <c r="K12" i="1"/>
  <c r="N11" i="1"/>
  <c r="K11" i="1"/>
  <c r="N10" i="1"/>
  <c r="K10" i="1"/>
  <c r="N9" i="1"/>
  <c r="K9" i="1"/>
  <c r="N8" i="1"/>
  <c r="K8" i="1"/>
  <c r="AL32" i="1" l="1"/>
  <c r="AF32" i="1"/>
  <c r="Z32" i="1"/>
  <c r="T32" i="1"/>
  <c r="N32" i="1"/>
  <c r="AI32" i="1"/>
  <c r="AC32" i="1"/>
  <c r="W32" i="1"/>
  <c r="Q32" i="1"/>
  <c r="G32" i="1"/>
  <c r="F32" i="1"/>
  <c r="D32" i="1"/>
  <c r="C32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H32" i="1" l="1"/>
  <c r="E32" i="1"/>
</calcChain>
</file>

<file path=xl/sharedStrings.xml><?xml version="1.0" encoding="utf-8"?>
<sst xmlns="http://schemas.openxmlformats.org/spreadsheetml/2006/main" count="248" uniqueCount="96">
  <si>
    <t>№пп</t>
  </si>
  <si>
    <t xml:space="preserve">Наименование медицинских организаций               </t>
  </si>
  <si>
    <t>А</t>
  </si>
  <si>
    <t>АА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</si>
  <si>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</si>
  <si>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</si>
  <si>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</si>
  <si>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</si>
  <si>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</si>
  <si>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</si>
  <si>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</si>
  <si>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</si>
  <si>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</si>
  <si>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</si>
  <si>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</si>
  <si>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</si>
  <si>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</si>
  <si>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</si>
  <si>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</si>
  <si>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</si>
  <si>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</si>
  <si>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</si>
  <si>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</si>
  <si>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</si>
  <si>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</si>
  <si>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</si>
  <si>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</si>
  <si>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</si>
  <si>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</si>
  <si>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</si>
  <si>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</si>
  <si>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</si>
  <si>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r>
      <rPr>
        <b/>
        <sz val="12"/>
        <color rgb="FF7030A0"/>
        <rFont val="Times New Roman"/>
        <family val="1"/>
        <charset val="204"/>
      </rPr>
      <t>Фактическое число вакцинированных детей в рамках Национального календаря прививок в отчетном периоде (Fdнац)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</si>
  <si>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 соответствующего возраста (согласно  Национальному календарю прививок)  на начало отчетного периода 
 (Pdнац 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</si>
  <si>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Процент охвата вакцинацией детей в рамках Национального календаря прививок                                             (Vdнац =Fdнац/Pdнац                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</si>
  <si>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костно-мышечной системы и соединительной тканиза период (Cdkms)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</si>
  <si>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</si>
  <si>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</si>
  <si>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глаза и его придаточного аппарат за период (Cdgl)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</si>
  <si>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 детей с впервые в жизни установленными диагнозами болезней глаза и его придаточного аппарата за период  (Cpgl)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</si>
  <si>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</si>
  <si>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Показатель результативности  18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 (Dbop)"</t>
    </r>
  </si>
  <si>
    <r>
      <t xml:space="preserve">Показатель результативности 17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 (Ddgl)"</t>
    </r>
  </si>
  <si>
    <r>
      <t>Показатель результативности  16  "</t>
    </r>
    <r>
      <rPr>
        <b/>
        <sz val="12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 Ddkms"</t>
    </r>
  </si>
  <si>
    <r>
      <t xml:space="preserve">Показатель результативности 15 </t>
    </r>
    <r>
      <rPr>
        <b/>
        <sz val="12"/>
        <rFont val="Times New Roman"/>
        <family val="1"/>
        <charset val="204"/>
      </rPr>
      <t>"Охват вакцинацией детей в рамках Национального календаря прививок (Vdнац)"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</si>
  <si>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органов пищеварения за период   (Cdbop)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</si>
  <si>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 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</si>
  <si>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</si>
  <si>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системы кровообращения  за период
 (Cdbsk)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</si>
  <si>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  Общее число  детей с впервые в жизни установленными диагнозами болезней системы кровообращенияза период
(Cpbsk)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</si>
  <si>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</si>
  <si>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Показатель результативности 19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(Ddbsk)"</t>
    </r>
  </si>
  <si>
    <r>
      <t xml:space="preserve">Показатель результативности  20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 (Ddbes)"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</si>
  <si>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</si>
  <si>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</si>
  <si>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</si>
  <si>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органов пищеварения за период   (Cdbop)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</si>
  <si>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 xml:space="preserve">   </t>
    </r>
    <r>
      <rPr>
        <b/>
        <sz val="12"/>
        <color rgb="FF7030A0"/>
        <rFont val="Times New Roman"/>
        <family val="1"/>
        <charset val="204"/>
      </rPr>
      <t>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</si>
  <si>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</si>
  <si>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системы кровообращения  за период
 (Cdbsk)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</si>
  <si>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 детей с впервые в жизни установленными диагнозами болезней системы кровообращенияза период
(Cpbsk)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</si>
  <si>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</si>
  <si>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Фактическое число вакцинированных детей в рамках Национального календаря прививок в отчетном периоде (Fdнац)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</si>
  <si>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 соответствующего возраста (согласно  Национальному календарю прививок)  на начало отчетного периода 
 (Pdнац 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</si>
  <si>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Процент охвата вакцинацией детей в рамках Национального календаря прививок                                             (Vdнац =Fdнац/Pdнац                ×100), в % </t>
    </r>
    <r>
      <rPr>
        <b/>
        <sz val="12"/>
        <rFont val="Times New Roman"/>
        <family val="1"/>
        <charset val="204"/>
      </rPr>
      <t xml:space="preserve">    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</si>
  <si>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костно-мышечной системы и соединительной тканиза период (Cdkms)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</si>
  <si>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</si>
  <si>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</si>
  <si>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</si>
  <si>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глаза и его придаточного аппарат за период (Cdgl)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</si>
  <si>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глаза и его придаточного аппарата за период  (Cpgl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</si>
  <si>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</si>
  <si>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</si>
  <si>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</si>
  <si>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t>Информация об исполнении показателей результативности №15-№20 представленных  в приложении №6  к Тарифному соглашению на 2026 год</t>
  </si>
  <si>
    <t>15</t>
  </si>
  <si>
    <t>16</t>
  </si>
  <si>
    <r>
      <t xml:space="preserve">Показатель результативности  21 </t>
    </r>
    <r>
      <rPr>
        <b/>
        <sz val="12"/>
        <rFont val="Times New Roman"/>
        <family val="1"/>
        <charset val="204"/>
      </rPr>
      <t xml:space="preserve"> "Доля женщин, отказавшихся от искусственного прерывания беременности, от числа женщин, прошедших доабортное консультирование за период W"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</si>
  <si>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</si>
  <si>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</si>
  <si>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</si>
  <si>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женщин, отказавшихся от искусственного прерывания беременности                (Kотк)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</si>
  <si>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женщин, прошедших доабортное консультирование з за период (K)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</si>
  <si>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женщин, отказавшихся от искусственного прерывания беременности, от числа женщин, прошедших доабортное консультирование  за  период 
  (W =Kотк/K×100),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</si>
  <si>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Показатель результативности  25  </t>
    </r>
    <r>
      <rPr>
        <b/>
        <sz val="12"/>
        <rFont val="Times New Roman"/>
        <family val="1"/>
        <charset val="204"/>
      </rPr>
      <t>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 (В)"</t>
    </r>
  </si>
  <si>
    <r>
      <rPr>
        <b/>
        <sz val="12"/>
        <color rgb="FF7030A0"/>
        <rFont val="Times New Roman"/>
        <family val="1"/>
        <charset val="204"/>
      </rPr>
  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</si>
  <si>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женщин, состоявших на учете по поводу беременности и родов за период, с родоразрешением    (U)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</si>
  <si>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(B =S/U )×100),
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</si>
  <si>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</si>
  <si>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женщин, состоявших на учете по поводу беременности и родов за период, с родоразрешением    (U)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</si>
  <si>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 (B =S/U )×100),
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</si>
  <si>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</t>
  </si>
  <si>
    <t>за 1-е полугодие 2025 года (декабрь 2024 - май 2025)</t>
  </si>
  <si>
    <t>за 1-е полугодие 2026 года (декабрь 2025 - май 2026)</t>
  </si>
  <si>
    <t>-</t>
  </si>
  <si>
    <t>ГБУЗ «Пензенская РБ им. К.А. Карагизова»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</si>
</sst>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00000"/>
    <numFmt numFmtId="165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</cellStyleXfs>
  <cellXfs count="5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3" fontId="4" fillId="4" borderId="2" xfId="1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2" fontId="4" fillId="4" borderId="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5" borderId="2" xfId="2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6" borderId="2" xfId="1" applyNumberFormat="1" applyFont="1" applyFill="1" applyBorder="1" applyAlignment="1" applyProtection="1">
      <alignment horizontal="center" vertical="center" wrapText="1"/>
    </xf>
    <xf numFmtId="0" fontId="8" fillId="5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3" fontId="8" fillId="5" borderId="2" xfId="2" applyNumberFormat="1" applyFont="1" applyFill="1" applyBorder="1" applyAlignment="1">
      <alignment horizontal="center" vertical="center" wrapText="1"/>
    </xf>
    <xf numFmtId="0" fontId="8" fillId="6" borderId="2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4" fontId="4" fillId="4" borderId="2" xfId="1" applyNumberFormat="1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90"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X35"/>
  <sheetViews>
    <sheetView tabSelected="1" view="pageBreakPreview" zoomScale="80" zoomScaleNormal="70" zoomScaleSheetLayoutView="80" workbookViewId="0">
      <pane xSplit="2" ySplit="5" topLeftCell="C25" activePane="bottomRight" state="frozen"/>
      <selection pane="topRight" activeCell="C1" sqref="C1"/>
      <selection pane="bottomLeft" activeCell="A6" sqref="A6"/>
      <selection pane="bottomRight" activeCell="B28" sqref="B28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3" width="22.28515625" style="2" customWidth="1"/>
    <col min="4" max="4" width="22.5703125" style="2" customWidth="1"/>
    <col min="5" max="5" width="26.85546875" style="2" customWidth="1"/>
    <col min="6" max="6" width="17.85546875" style="2" customWidth="1"/>
    <col min="7" max="7" width="19" style="2" customWidth="1"/>
    <col min="8" max="8" width="30" style="2" customWidth="1"/>
    <col min="9" max="10" width="23.140625" style="2" customWidth="1"/>
    <col min="11" max="11" width="38.140625" style="2" customWidth="1"/>
    <col min="12" max="13" width="23.85546875" style="2" customWidth="1"/>
    <col min="14" max="14" width="39" style="2" customWidth="1"/>
    <col min="15" max="16" width="23.5703125" style="2" customWidth="1"/>
    <col min="17" max="17" width="38.5703125" style="2" customWidth="1"/>
    <col min="18" max="19" width="22.85546875" style="2" customWidth="1"/>
    <col min="20" max="20" width="41.140625" style="2" customWidth="1"/>
    <col min="21" max="21" width="22.140625" style="2" customWidth="1"/>
    <col min="22" max="22" width="21.42578125" style="2" customWidth="1"/>
    <col min="23" max="23" width="37.5703125" style="2" customWidth="1"/>
    <col min="24" max="25" width="20.5703125" style="2" customWidth="1"/>
    <col min="26" max="26" width="39" style="2" customWidth="1"/>
    <col min="27" max="28" width="23.5703125" style="2" customWidth="1"/>
    <col min="29" max="29" width="37.140625" style="2" customWidth="1"/>
    <col min="30" max="31" width="18.42578125" style="2" customWidth="1"/>
    <col min="32" max="32" width="38.85546875" style="2" customWidth="1"/>
    <col min="33" max="34" width="23.85546875" style="2" customWidth="1"/>
    <col min="35" max="35" width="42.42578125" style="2" customWidth="1"/>
    <col min="36" max="37" width="22.7109375" style="2" customWidth="1"/>
    <col min="38" max="38" width="45.85546875" style="2" customWidth="1"/>
    <col min="39" max="43" width="23.42578125" style="2" customWidth="1"/>
    <col min="44" max="44" width="30.28515625" style="2" customWidth="1"/>
    <col min="45" max="46" width="28" style="2" customWidth="1"/>
    <col min="47" max="47" width="32.28515625" style="2" customWidth="1"/>
    <col min="48" max="49" width="28" style="2" customWidth="1"/>
    <col min="50" max="50" width="34.85546875" style="2" customWidth="1"/>
    <col min="51" max="16384" width="9.140625" style="2"/>
  </cols>
  <sheetData>
    <row r="1" spans="1:50" s="1" customFormat="1" x14ac:dyDescent="0.25"/>
    <row r="2" spans="1:50" s="30" customFormat="1" ht="25.5" customHeight="1" x14ac:dyDescent="0.25">
      <c r="B2" s="35" t="s">
        <v>74</v>
      </c>
      <c r="C2" s="31"/>
      <c r="D2" s="31"/>
      <c r="E2" s="31"/>
      <c r="N2" s="1" t="s">
        <v>91</v>
      </c>
    </row>
    <row r="3" spans="1:50" ht="63" customHeight="1" x14ac:dyDescent="0.25">
      <c r="A3" s="51" t="s">
        <v>0</v>
      </c>
      <c r="B3" s="46" t="s">
        <v>1</v>
      </c>
      <c r="C3" s="44" t="s">
        <v>44</v>
      </c>
      <c r="D3" s="45"/>
      <c r="E3" s="45"/>
      <c r="F3" s="45"/>
      <c r="G3" s="45"/>
      <c r="H3" s="45"/>
      <c r="I3" s="44" t="s">
        <v>43</v>
      </c>
      <c r="J3" s="45"/>
      <c r="K3" s="45"/>
      <c r="L3" s="45"/>
      <c r="M3" s="45"/>
      <c r="N3" s="45"/>
      <c r="O3" s="44" t="s">
        <v>42</v>
      </c>
      <c r="P3" s="45"/>
      <c r="Q3" s="45"/>
      <c r="R3" s="45"/>
      <c r="S3" s="45"/>
      <c r="T3" s="45"/>
      <c r="U3" s="44" t="s">
        <v>41</v>
      </c>
      <c r="V3" s="45"/>
      <c r="W3" s="45"/>
      <c r="X3" s="45"/>
      <c r="Y3" s="45"/>
      <c r="Z3" s="45"/>
      <c r="AA3" s="44" t="s">
        <v>51</v>
      </c>
      <c r="AB3" s="45"/>
      <c r="AC3" s="45"/>
      <c r="AD3" s="45"/>
      <c r="AE3" s="45"/>
      <c r="AF3" s="45"/>
      <c r="AG3" s="47" t="s">
        <v>52</v>
      </c>
      <c r="AH3" s="48"/>
      <c r="AI3" s="48"/>
      <c r="AJ3" s="48"/>
      <c r="AK3" s="48"/>
      <c r="AL3" s="48"/>
      <c r="AM3" s="44" t="s">
        <v>77</v>
      </c>
      <c r="AN3" s="45"/>
      <c r="AO3" s="45"/>
      <c r="AP3" s="45"/>
      <c r="AQ3" s="45"/>
      <c r="AR3" s="45"/>
      <c r="AS3" s="44" t="s">
        <v>84</v>
      </c>
      <c r="AT3" s="45"/>
      <c r="AU3" s="45"/>
      <c r="AV3" s="45"/>
      <c r="AW3" s="45"/>
      <c r="AX3" s="45"/>
    </row>
    <row r="4" spans="1:50" ht="27" customHeight="1" x14ac:dyDescent="0.25">
      <c r="A4" s="51"/>
      <c r="B4" s="46"/>
      <c r="C4" s="46" t="s">
        <v>92</v>
      </c>
      <c r="D4" s="46"/>
      <c r="E4" s="46"/>
      <c r="F4" s="46" t="s">
        <v>93</v>
      </c>
      <c r="G4" s="46"/>
      <c r="H4" s="46"/>
      <c r="I4" s="46" t="str">
        <f>$C$4</f>
        <v>за 1-е полугодие 2025 года (декабрь 2024 - май 2025)</v>
      </c>
      <c r="J4" s="46"/>
      <c r="K4" s="46"/>
      <c r="L4" s="46" t="str">
        <f>$F$4</f>
        <v>за 1-е полугодие 2026 года (декабрь 2025 - май 2026)</v>
      </c>
      <c r="M4" s="46"/>
      <c r="N4" s="46"/>
      <c r="O4" s="46" t="str">
        <f t="shared" ref="O4" si="0">$C$4</f>
        <v>за 1-е полугодие 2025 года (декабрь 2024 - май 2025)</v>
      </c>
      <c r="P4" s="46"/>
      <c r="Q4" s="46"/>
      <c r="R4" s="46" t="str">
        <f t="shared" ref="R4" si="1">$F$4</f>
        <v>за 1-е полугодие 2026 года (декабрь 2025 - май 2026)</v>
      </c>
      <c r="S4" s="46"/>
      <c r="T4" s="46"/>
      <c r="U4" s="46" t="str">
        <f t="shared" ref="U4" si="2">$C$4</f>
        <v>за 1-е полугодие 2025 года (декабрь 2024 - май 2025)</v>
      </c>
      <c r="V4" s="46"/>
      <c r="W4" s="46"/>
      <c r="X4" s="46" t="str">
        <f t="shared" ref="X4" si="3">$F$4</f>
        <v>за 1-е полугодие 2026 года (декабрь 2025 - май 2026)</v>
      </c>
      <c r="Y4" s="46"/>
      <c r="Z4" s="46"/>
      <c r="AA4" s="46" t="str">
        <f t="shared" ref="AA4" si="4">$C$4</f>
        <v>за 1-е полугодие 2025 года (декабрь 2024 - май 2025)</v>
      </c>
      <c r="AB4" s="46"/>
      <c r="AC4" s="46"/>
      <c r="AD4" s="46" t="str">
        <f t="shared" ref="AD4" si="5">$F$4</f>
        <v>за 1-е полугодие 2026 года (декабрь 2025 - май 2026)</v>
      </c>
      <c r="AE4" s="46"/>
      <c r="AF4" s="46"/>
      <c r="AG4" s="46" t="str">
        <f t="shared" ref="AG4" si="6">$C$4</f>
        <v>за 1-е полугодие 2025 года (декабрь 2024 - май 2025)</v>
      </c>
      <c r="AH4" s="46"/>
      <c r="AI4" s="46"/>
      <c r="AJ4" s="46" t="str">
        <f t="shared" ref="AJ4" si="7">$F$4</f>
        <v>за 1-е полугодие 2026 года (декабрь 2025 - май 2026)</v>
      </c>
      <c r="AK4" s="46"/>
      <c r="AL4" s="46"/>
      <c r="AM4" s="46" t="str">
        <f t="shared" ref="AM4:AS4" si="8">$C$4</f>
        <v>за 1-е полугодие 2025 года (декабрь 2024 - май 2025)</v>
      </c>
      <c r="AN4" s="46"/>
      <c r="AO4" s="46"/>
      <c r="AP4" s="46" t="str">
        <f t="shared" ref="AP4:AV4" si="9">$F$4</f>
        <v>за 1-е полугодие 2026 года (декабрь 2025 - май 2026)</v>
      </c>
      <c r="AQ4" s="46"/>
      <c r="AR4" s="46"/>
      <c r="AS4" s="46" t="str">
        <f t="shared" si="8"/>
        <v>за 1-е полугодие 2025 года (декабрь 2024 - май 2025)</v>
      </c>
      <c r="AT4" s="46"/>
      <c r="AU4" s="46"/>
      <c r="AV4" s="46" t="str">
        <f t="shared" si="9"/>
        <v>за 1-е полугодие 2026 года (декабрь 2025 - май 2026)</v>
      </c>
      <c r="AW4" s="46"/>
      <c r="AX4" s="46"/>
    </row>
    <row r="5" spans="1:50" ht="409.6" customHeight="1" thickBot="1" x14ac:dyDescent="0.3">
      <c r="A5" s="52"/>
      <c r="B5" s="53"/>
      <c r="C5" s="3" t="s">
        <v>62</v>
      </c>
      <c r="D5" s="3" t="s">
        <v>63</v>
      </c>
      <c r="E5" s="4" t="s">
        <v>64</v>
      </c>
      <c r="F5" s="5" t="s">
        <v>32</v>
      </c>
      <c r="G5" s="5" t="s">
        <v>33</v>
      </c>
      <c r="H5" s="5" t="s">
        <v>34</v>
      </c>
      <c r="I5" s="34" t="s">
        <v>65</v>
      </c>
      <c r="J5" s="34" t="s">
        <v>66</v>
      </c>
      <c r="K5" s="4" t="s">
        <v>67</v>
      </c>
      <c r="L5" s="33" t="s">
        <v>35</v>
      </c>
      <c r="M5" s="33" t="s">
        <v>36</v>
      </c>
      <c r="N5" s="33" t="s">
        <v>37</v>
      </c>
      <c r="O5" s="34" t="s">
        <v>69</v>
      </c>
      <c r="P5" s="34" t="s">
        <v>70</v>
      </c>
      <c r="Q5" s="4" t="s">
        <v>68</v>
      </c>
      <c r="R5" s="33" t="s">
        <v>38</v>
      </c>
      <c r="S5" s="33" t="s">
        <v>39</v>
      </c>
      <c r="T5" s="33" t="s">
        <v>40</v>
      </c>
      <c r="U5" s="34" t="s">
        <v>56</v>
      </c>
      <c r="V5" s="34" t="s">
        <v>57</v>
      </c>
      <c r="W5" s="4" t="s">
        <v>58</v>
      </c>
      <c r="X5" s="33" t="s">
        <v>45</v>
      </c>
      <c r="Y5" s="33" t="s">
        <v>46</v>
      </c>
      <c r="Z5" s="33" t="s">
        <v>47</v>
      </c>
      <c r="AA5" s="34" t="s">
        <v>59</v>
      </c>
      <c r="AB5" s="34" t="s">
        <v>60</v>
      </c>
      <c r="AC5" s="4" t="s">
        <v>61</v>
      </c>
      <c r="AD5" s="33" t="s">
        <v>48</v>
      </c>
      <c r="AE5" s="33" t="s">
        <v>49</v>
      </c>
      <c r="AF5" s="33" t="s">
        <v>50</v>
      </c>
      <c r="AG5" s="34" t="s">
        <v>71</v>
      </c>
      <c r="AH5" s="34" t="s">
        <v>72</v>
      </c>
      <c r="AI5" s="4" t="s">
        <v>73</v>
      </c>
      <c r="AJ5" s="33" t="s">
        <v>53</v>
      </c>
      <c r="AK5" s="33" t="s">
        <v>54</v>
      </c>
      <c r="AL5" s="33" t="s">
        <v>55</v>
      </c>
      <c r="AM5" s="34" t="s">
        <v>78</v>
      </c>
      <c r="AN5" s="34" t="s">
        <v>79</v>
      </c>
      <c r="AO5" s="4" t="s">
        <v>80</v>
      </c>
      <c r="AP5" s="33" t="s">
        <v>81</v>
      </c>
      <c r="AQ5" s="33" t="s">
        <v>82</v>
      </c>
      <c r="AR5" s="33" t="s">
        <v>83</v>
      </c>
      <c r="AS5" s="34" t="s">
        <v>85</v>
      </c>
      <c r="AT5" s="34" t="s">
        <v>86</v>
      </c>
      <c r="AU5" s="4" t="s">
        <v>87</v>
      </c>
      <c r="AV5" s="33" t="s">
        <v>88</v>
      </c>
      <c r="AW5" s="33" t="s">
        <v>89</v>
      </c>
      <c r="AX5" s="33" t="s">
        <v>90</v>
      </c>
    </row>
    <row r="6" spans="1:50" s="9" customFormat="1" ht="17.25" customHeight="1" thickBot="1" x14ac:dyDescent="0.3">
      <c r="A6" s="6" t="s">
        <v>2</v>
      </c>
      <c r="B6" s="7" t="s">
        <v>3</v>
      </c>
      <c r="C6" s="7" t="s">
        <v>75</v>
      </c>
      <c r="D6" s="7" t="s">
        <v>76</v>
      </c>
      <c r="E6" s="7">
        <v>17</v>
      </c>
      <c r="F6" s="8">
        <v>4</v>
      </c>
      <c r="G6" s="7">
        <v>5</v>
      </c>
      <c r="H6" s="8">
        <v>6</v>
      </c>
      <c r="I6" s="7">
        <v>15</v>
      </c>
      <c r="J6" s="7">
        <v>16</v>
      </c>
      <c r="K6" s="7">
        <v>17</v>
      </c>
      <c r="L6" s="8">
        <v>4</v>
      </c>
      <c r="M6" s="7">
        <v>5</v>
      </c>
      <c r="N6" s="8">
        <v>6</v>
      </c>
      <c r="O6" s="7">
        <v>15</v>
      </c>
      <c r="P6" s="7">
        <v>16</v>
      </c>
      <c r="Q6" s="7">
        <v>17</v>
      </c>
      <c r="R6" s="8">
        <v>4</v>
      </c>
      <c r="S6" s="7">
        <v>5</v>
      </c>
      <c r="T6" s="8">
        <v>6</v>
      </c>
      <c r="U6" s="7">
        <v>15</v>
      </c>
      <c r="V6" s="7">
        <v>16</v>
      </c>
      <c r="W6" s="7">
        <v>17</v>
      </c>
      <c r="X6" s="8">
        <v>4</v>
      </c>
      <c r="Y6" s="7">
        <v>5</v>
      </c>
      <c r="Z6" s="8">
        <v>6</v>
      </c>
      <c r="AA6" s="7">
        <v>15</v>
      </c>
      <c r="AB6" s="7">
        <v>16</v>
      </c>
      <c r="AC6" s="7">
        <v>17</v>
      </c>
      <c r="AD6" s="8">
        <v>4</v>
      </c>
      <c r="AE6" s="7">
        <v>5</v>
      </c>
      <c r="AF6" s="8">
        <v>6</v>
      </c>
      <c r="AG6" s="7">
        <v>15</v>
      </c>
      <c r="AH6" s="7">
        <v>16</v>
      </c>
      <c r="AI6" s="7">
        <v>17</v>
      </c>
      <c r="AJ6" s="8">
        <v>4</v>
      </c>
      <c r="AK6" s="7">
        <v>5</v>
      </c>
      <c r="AL6" s="8">
        <v>6</v>
      </c>
      <c r="AM6" s="7">
        <v>15</v>
      </c>
      <c r="AN6" s="7">
        <v>16</v>
      </c>
      <c r="AO6" s="7">
        <v>17</v>
      </c>
      <c r="AP6" s="8">
        <v>4</v>
      </c>
      <c r="AQ6" s="7">
        <v>5</v>
      </c>
      <c r="AR6" s="8">
        <v>6</v>
      </c>
      <c r="AS6" s="7">
        <v>15</v>
      </c>
      <c r="AT6" s="7">
        <v>16</v>
      </c>
      <c r="AU6" s="7">
        <v>17</v>
      </c>
      <c r="AV6" s="8">
        <v>4</v>
      </c>
      <c r="AW6" s="7">
        <v>5</v>
      </c>
      <c r="AX6" s="8">
        <v>6</v>
      </c>
    </row>
    <row r="7" spans="1:50" ht="29.25" customHeight="1" x14ac:dyDescent="0.25">
      <c r="A7" s="10">
        <v>1</v>
      </c>
      <c r="B7" s="11" t="s">
        <v>4</v>
      </c>
      <c r="C7" s="12" t="s">
        <v>5</v>
      </c>
      <c r="D7" s="12" t="s">
        <v>5</v>
      </c>
      <c r="E7" s="22" t="s">
        <v>5</v>
      </c>
      <c r="F7" s="22" t="s">
        <v>5</v>
      </c>
      <c r="G7" s="22" t="s">
        <v>5</v>
      </c>
      <c r="H7" s="22" t="s">
        <v>5</v>
      </c>
      <c r="I7" s="28" t="s">
        <v>5</v>
      </c>
      <c r="J7" s="28" t="s">
        <v>5</v>
      </c>
      <c r="K7" s="22" t="s">
        <v>5</v>
      </c>
      <c r="L7" s="26" t="s">
        <v>5</v>
      </c>
      <c r="M7" s="26" t="s">
        <v>5</v>
      </c>
      <c r="N7" s="22" t="s">
        <v>5</v>
      </c>
      <c r="O7" s="26" t="s">
        <v>5</v>
      </c>
      <c r="P7" s="26" t="s">
        <v>5</v>
      </c>
      <c r="Q7" s="22" t="s">
        <v>5</v>
      </c>
      <c r="R7" s="26" t="s">
        <v>5</v>
      </c>
      <c r="S7" s="26" t="s">
        <v>5</v>
      </c>
      <c r="T7" s="22" t="s">
        <v>5</v>
      </c>
      <c r="U7" s="26" t="s">
        <v>5</v>
      </c>
      <c r="V7" s="26" t="s">
        <v>5</v>
      </c>
      <c r="W7" s="22" t="s">
        <v>5</v>
      </c>
      <c r="X7" s="26" t="s">
        <v>5</v>
      </c>
      <c r="Y7" s="26" t="s">
        <v>5</v>
      </c>
      <c r="Z7" s="22" t="s">
        <v>5</v>
      </c>
      <c r="AA7" s="26" t="s">
        <v>5</v>
      </c>
      <c r="AB7" s="26" t="s">
        <v>5</v>
      </c>
      <c r="AC7" s="22" t="s">
        <v>5</v>
      </c>
      <c r="AD7" s="26" t="s">
        <v>5</v>
      </c>
      <c r="AE7" s="26" t="s">
        <v>5</v>
      </c>
      <c r="AF7" s="22" t="s">
        <v>5</v>
      </c>
      <c r="AG7" s="26" t="s">
        <v>5</v>
      </c>
      <c r="AH7" s="26" t="s">
        <v>5</v>
      </c>
      <c r="AI7" s="22" t="s">
        <v>5</v>
      </c>
      <c r="AJ7" s="26" t="s">
        <v>5</v>
      </c>
      <c r="AK7" s="26" t="s">
        <v>5</v>
      </c>
      <c r="AL7" s="22" t="s">
        <v>5</v>
      </c>
      <c r="AM7" s="26" t="s">
        <v>5</v>
      </c>
      <c r="AN7" s="26" t="s">
        <v>5</v>
      </c>
      <c r="AO7" s="26" t="s">
        <v>5</v>
      </c>
      <c r="AP7" s="26" t="s">
        <v>5</v>
      </c>
      <c r="AQ7" s="26" t="s">
        <v>5</v>
      </c>
      <c r="AR7" s="26" t="s">
        <v>5</v>
      </c>
      <c r="AS7" s="26" t="s">
        <v>5</v>
      </c>
      <c r="AT7" s="26" t="s">
        <v>5</v>
      </c>
      <c r="AU7" s="26" t="s">
        <v>5</v>
      </c>
      <c r="AV7" s="26" t="s">
        <v>5</v>
      </c>
      <c r="AW7" s="26" t="s">
        <v>5</v>
      </c>
      <c r="AX7" s="26" t="s">
        <v>5</v>
      </c>
    </row>
    <row r="8" spans="1:50" ht="39" customHeight="1" x14ac:dyDescent="0.25">
      <c r="A8" s="13">
        <v>2</v>
      </c>
      <c r="B8" s="14" t="s">
        <v>6</v>
      </c>
      <c r="C8" s="41">
        <v>37878</v>
      </c>
      <c r="D8" s="42">
        <v>42286</v>
      </c>
      <c r="E8" s="23">
        <f>IF((C8=0),0,(C8/D8*100))</f>
        <v>89.575746109823584</v>
      </c>
      <c r="F8" s="24">
        <v>13883</v>
      </c>
      <c r="G8" s="24">
        <v>41736</v>
      </c>
      <c r="H8" s="23">
        <f>IF((F8=0),0,(F8/G8*100))</f>
        <v>33.263848955338318</v>
      </c>
      <c r="I8" s="43">
        <v>173</v>
      </c>
      <c r="J8" s="43">
        <v>192</v>
      </c>
      <c r="K8" s="23">
        <f>IF((I8=0),0,(I8/J8*100))</f>
        <v>90.104166666666657</v>
      </c>
      <c r="L8" s="27">
        <v>298</v>
      </c>
      <c r="M8" s="27">
        <v>331</v>
      </c>
      <c r="N8" s="23">
        <f>IF((L8=0),0,(L8/M8*100))</f>
        <v>90.030211480362539</v>
      </c>
      <c r="O8" s="43">
        <v>181</v>
      </c>
      <c r="P8" s="43">
        <v>201</v>
      </c>
      <c r="Q8" s="23">
        <f>IF((O8=0),0,(O8/P8*100))</f>
        <v>90.049751243781088</v>
      </c>
      <c r="R8" s="27">
        <v>280</v>
      </c>
      <c r="S8" s="27">
        <v>311</v>
      </c>
      <c r="T8" s="23">
        <f>IF((R8=0),0,(R8/S8*100))</f>
        <v>90.032154340836016</v>
      </c>
      <c r="U8" s="43">
        <v>588</v>
      </c>
      <c r="V8" s="43">
        <v>653</v>
      </c>
      <c r="W8" s="23">
        <f>IF((U8=0),0,(U8/V8*100))</f>
        <v>90.0459418070444</v>
      </c>
      <c r="X8" s="27">
        <v>575</v>
      </c>
      <c r="Y8" s="27">
        <v>638</v>
      </c>
      <c r="Z8" s="23">
        <f>IF((X8=0),0,(X8/Y8*100))</f>
        <v>90.125391849529777</v>
      </c>
      <c r="AA8" s="43">
        <v>89</v>
      </c>
      <c r="AB8" s="43">
        <v>98</v>
      </c>
      <c r="AC8" s="23">
        <f>IF((AA8=0),0,(AA8/AB8*100))</f>
        <v>90.816326530612244</v>
      </c>
      <c r="AD8" s="27">
        <v>170</v>
      </c>
      <c r="AE8" s="27">
        <v>188</v>
      </c>
      <c r="AF8" s="23">
        <f>IF((AD8=0),0,(AD8/AE8*100))</f>
        <v>90.425531914893625</v>
      </c>
      <c r="AG8" s="43">
        <v>122</v>
      </c>
      <c r="AH8" s="43">
        <v>135</v>
      </c>
      <c r="AI8" s="23">
        <f>IF((AG8=0),0,(AG8/AH8*100))</f>
        <v>90.370370370370367</v>
      </c>
      <c r="AJ8" s="27">
        <v>186</v>
      </c>
      <c r="AK8" s="27">
        <v>206</v>
      </c>
      <c r="AL8" s="23">
        <f>IF((AJ8=0),0,(AJ8/AK8*100))</f>
        <v>90.291262135922338</v>
      </c>
      <c r="AM8" s="26" t="s">
        <v>5</v>
      </c>
      <c r="AN8" s="26" t="s">
        <v>5</v>
      </c>
      <c r="AO8" s="26" t="s">
        <v>5</v>
      </c>
      <c r="AP8" s="26" t="s">
        <v>5</v>
      </c>
      <c r="AQ8" s="26" t="s">
        <v>5</v>
      </c>
      <c r="AR8" s="26" t="s">
        <v>5</v>
      </c>
      <c r="AS8" s="26" t="s">
        <v>5</v>
      </c>
      <c r="AT8" s="26" t="s">
        <v>5</v>
      </c>
      <c r="AU8" s="26" t="s">
        <v>5</v>
      </c>
      <c r="AV8" s="26" t="s">
        <v>5</v>
      </c>
      <c r="AW8" s="26" t="s">
        <v>5</v>
      </c>
      <c r="AX8" s="26" t="s">
        <v>5</v>
      </c>
    </row>
    <row r="9" spans="1:50" ht="29.25" customHeight="1" x14ac:dyDescent="0.25">
      <c r="A9" s="13">
        <v>3</v>
      </c>
      <c r="B9" s="14" t="s">
        <v>7</v>
      </c>
      <c r="C9" s="41">
        <v>4844</v>
      </c>
      <c r="D9" s="42">
        <v>5854</v>
      </c>
      <c r="E9" s="23">
        <f t="shared" ref="E9:E32" si="10">IF((C9=0),0,(C9/D9*100))</f>
        <v>82.746839767680214</v>
      </c>
      <c r="F9" s="24">
        <v>1809</v>
      </c>
      <c r="G9" s="24">
        <v>5382</v>
      </c>
      <c r="H9" s="23">
        <f t="shared" ref="H9:H30" si="11">IF((F9=0),0,(F9/G9*100))</f>
        <v>33.612040133779267</v>
      </c>
      <c r="I9" s="43">
        <v>18</v>
      </c>
      <c r="J9" s="43">
        <v>20</v>
      </c>
      <c r="K9" s="23">
        <f t="shared" ref="K9:K30" si="12">IF((I9=0),0,(I9/J9*100))</f>
        <v>90</v>
      </c>
      <c r="L9" s="27">
        <v>11</v>
      </c>
      <c r="M9" s="27">
        <v>12</v>
      </c>
      <c r="N9" s="23">
        <f t="shared" ref="N9:N30" si="13">IF((L9=0),0,(L9/M9*100))</f>
        <v>91.666666666666657</v>
      </c>
      <c r="O9" s="43">
        <v>48</v>
      </c>
      <c r="P9" s="43">
        <v>53</v>
      </c>
      <c r="Q9" s="23">
        <f t="shared" ref="Q9:Q32" si="14">IF((O9=0),0,(O9/P9*100))</f>
        <v>90.566037735849065</v>
      </c>
      <c r="R9" s="27">
        <v>63</v>
      </c>
      <c r="S9" s="27">
        <v>70</v>
      </c>
      <c r="T9" s="23">
        <f t="shared" ref="T9:T30" si="15">IF((R9=0),0,(R9/S9*100))</f>
        <v>90</v>
      </c>
      <c r="U9" s="43">
        <v>90</v>
      </c>
      <c r="V9" s="43">
        <v>99</v>
      </c>
      <c r="W9" s="23">
        <f t="shared" ref="W9:W32" si="16">IF((U9=0),0,(U9/V9*100))</f>
        <v>90.909090909090907</v>
      </c>
      <c r="X9" s="27">
        <v>28</v>
      </c>
      <c r="Y9" s="27">
        <v>31</v>
      </c>
      <c r="Z9" s="23">
        <f t="shared" ref="Z9:Z30" si="17">IF((X9=0),0,(X9/Y9*100))</f>
        <v>90.322580645161281</v>
      </c>
      <c r="AA9" s="43">
        <v>28</v>
      </c>
      <c r="AB9" s="43">
        <v>31</v>
      </c>
      <c r="AC9" s="23">
        <f t="shared" ref="AC9:AC32" si="18">IF((AA9=0),0,(AA9/AB9*100))</f>
        <v>90.322580645161281</v>
      </c>
      <c r="AD9" s="27">
        <v>20</v>
      </c>
      <c r="AE9" s="27">
        <v>20</v>
      </c>
      <c r="AF9" s="23">
        <f t="shared" ref="AF9:AF30" si="19">IF((AD9=0),0,(AD9/AE9*100))</f>
        <v>100</v>
      </c>
      <c r="AG9" s="43">
        <v>26</v>
      </c>
      <c r="AH9" s="43">
        <v>29</v>
      </c>
      <c r="AI9" s="23">
        <f t="shared" ref="AI9:AI32" si="20">IF((AG9=0),0,(AG9/AH9*100))</f>
        <v>89.65517241379311</v>
      </c>
      <c r="AJ9" s="27">
        <v>17</v>
      </c>
      <c r="AK9" s="27">
        <v>18</v>
      </c>
      <c r="AL9" s="23">
        <f t="shared" ref="AL9:AL30" si="21">IF((AJ9=0),0,(AJ9/AK9*100))</f>
        <v>94.444444444444443</v>
      </c>
      <c r="AM9" s="26" t="s">
        <v>5</v>
      </c>
      <c r="AN9" s="26" t="s">
        <v>5</v>
      </c>
      <c r="AO9" s="26" t="s">
        <v>5</v>
      </c>
      <c r="AP9" s="26" t="s">
        <v>5</v>
      </c>
      <c r="AQ9" s="26" t="s">
        <v>5</v>
      </c>
      <c r="AR9" s="26" t="s">
        <v>5</v>
      </c>
      <c r="AS9" s="26" t="s">
        <v>5</v>
      </c>
      <c r="AT9" s="26" t="s">
        <v>5</v>
      </c>
      <c r="AU9" s="26" t="s">
        <v>5</v>
      </c>
      <c r="AV9" s="26" t="s">
        <v>5</v>
      </c>
      <c r="AW9" s="26" t="s">
        <v>5</v>
      </c>
      <c r="AX9" s="26" t="s">
        <v>5</v>
      </c>
    </row>
    <row r="10" spans="1:50" ht="29.25" customHeight="1" x14ac:dyDescent="0.25">
      <c r="A10" s="13">
        <v>4</v>
      </c>
      <c r="B10" s="14" t="s">
        <v>8</v>
      </c>
      <c r="C10" s="41">
        <v>2090</v>
      </c>
      <c r="D10" s="42">
        <v>2646</v>
      </c>
      <c r="E10" s="23">
        <f t="shared" si="10"/>
        <v>78.987150415721842</v>
      </c>
      <c r="F10" s="24">
        <v>699</v>
      </c>
      <c r="G10" s="24">
        <v>2127</v>
      </c>
      <c r="H10" s="23">
        <f t="shared" si="11"/>
        <v>32.863187588152329</v>
      </c>
      <c r="I10" s="43">
        <v>64</v>
      </c>
      <c r="J10" s="43">
        <v>68</v>
      </c>
      <c r="K10" s="23">
        <f t="shared" si="12"/>
        <v>94.117647058823522</v>
      </c>
      <c r="L10" s="27">
        <v>34</v>
      </c>
      <c r="M10" s="27">
        <v>38</v>
      </c>
      <c r="N10" s="23">
        <f t="shared" si="13"/>
        <v>89.473684210526315</v>
      </c>
      <c r="O10" s="43">
        <v>32</v>
      </c>
      <c r="P10" s="43">
        <v>34</v>
      </c>
      <c r="Q10" s="23">
        <f t="shared" si="14"/>
        <v>94.117647058823522</v>
      </c>
      <c r="R10" s="27">
        <v>23</v>
      </c>
      <c r="S10" s="27">
        <v>26</v>
      </c>
      <c r="T10" s="23">
        <f t="shared" si="15"/>
        <v>88.461538461538453</v>
      </c>
      <c r="U10" s="43">
        <v>31</v>
      </c>
      <c r="V10" s="43">
        <v>33</v>
      </c>
      <c r="W10" s="23">
        <f t="shared" si="16"/>
        <v>93.939393939393938</v>
      </c>
      <c r="X10" s="27">
        <v>30</v>
      </c>
      <c r="Y10" s="27">
        <v>32</v>
      </c>
      <c r="Z10" s="23">
        <f t="shared" si="17"/>
        <v>93.75</v>
      </c>
      <c r="AA10" s="43">
        <v>11</v>
      </c>
      <c r="AB10" s="43">
        <v>11</v>
      </c>
      <c r="AC10" s="23">
        <f t="shared" si="18"/>
        <v>100</v>
      </c>
      <c r="AD10" s="27">
        <v>3</v>
      </c>
      <c r="AE10" s="27">
        <v>3</v>
      </c>
      <c r="AF10" s="23">
        <f t="shared" si="19"/>
        <v>100</v>
      </c>
      <c r="AG10" s="43">
        <v>22</v>
      </c>
      <c r="AH10" s="43">
        <v>23</v>
      </c>
      <c r="AI10" s="23">
        <f t="shared" si="20"/>
        <v>95.652173913043484</v>
      </c>
      <c r="AJ10" s="27">
        <v>36</v>
      </c>
      <c r="AK10" s="27">
        <v>37</v>
      </c>
      <c r="AL10" s="23">
        <f t="shared" si="21"/>
        <v>97.297297297297305</v>
      </c>
      <c r="AM10" s="26" t="s">
        <v>5</v>
      </c>
      <c r="AN10" s="26" t="s">
        <v>5</v>
      </c>
      <c r="AO10" s="26" t="s">
        <v>5</v>
      </c>
      <c r="AP10" s="26" t="s">
        <v>5</v>
      </c>
      <c r="AQ10" s="26" t="s">
        <v>5</v>
      </c>
      <c r="AR10" s="26" t="s">
        <v>5</v>
      </c>
      <c r="AS10" s="26" t="s">
        <v>5</v>
      </c>
      <c r="AT10" s="26" t="s">
        <v>5</v>
      </c>
      <c r="AU10" s="26" t="s">
        <v>5</v>
      </c>
      <c r="AV10" s="26" t="s">
        <v>5</v>
      </c>
      <c r="AW10" s="26" t="s">
        <v>5</v>
      </c>
      <c r="AX10" s="26" t="s">
        <v>5</v>
      </c>
    </row>
    <row r="11" spans="1:50" ht="29.25" customHeight="1" x14ac:dyDescent="0.25">
      <c r="A11" s="13">
        <v>5</v>
      </c>
      <c r="B11" s="14" t="s">
        <v>9</v>
      </c>
      <c r="C11" s="41">
        <v>1276</v>
      </c>
      <c r="D11" s="42">
        <v>1224</v>
      </c>
      <c r="E11" s="23">
        <f t="shared" si="10"/>
        <v>104.2483660130719</v>
      </c>
      <c r="F11" s="24">
        <v>499</v>
      </c>
      <c r="G11" s="24">
        <v>1444</v>
      </c>
      <c r="H11" s="23">
        <f t="shared" si="11"/>
        <v>34.556786703601105</v>
      </c>
      <c r="I11" s="43">
        <v>60</v>
      </c>
      <c r="J11" s="43">
        <v>60</v>
      </c>
      <c r="K11" s="23">
        <f t="shared" si="12"/>
        <v>100</v>
      </c>
      <c r="L11" s="27">
        <v>69</v>
      </c>
      <c r="M11" s="27">
        <v>69</v>
      </c>
      <c r="N11" s="23">
        <f t="shared" si="13"/>
        <v>100</v>
      </c>
      <c r="O11" s="43">
        <v>11</v>
      </c>
      <c r="P11" s="43">
        <v>11</v>
      </c>
      <c r="Q11" s="23">
        <f t="shared" si="14"/>
        <v>100</v>
      </c>
      <c r="R11" s="27">
        <v>6</v>
      </c>
      <c r="S11" s="27">
        <v>6</v>
      </c>
      <c r="T11" s="23">
        <f t="shared" si="15"/>
        <v>100</v>
      </c>
      <c r="U11" s="43">
        <v>6</v>
      </c>
      <c r="V11" s="43">
        <v>6</v>
      </c>
      <c r="W11" s="23">
        <f t="shared" si="16"/>
        <v>100</v>
      </c>
      <c r="X11" s="27">
        <v>7</v>
      </c>
      <c r="Y11" s="27">
        <v>7</v>
      </c>
      <c r="Z11" s="23">
        <f t="shared" si="17"/>
        <v>100</v>
      </c>
      <c r="AA11" s="43">
        <v>9</v>
      </c>
      <c r="AB11" s="43">
        <v>9</v>
      </c>
      <c r="AC11" s="23">
        <f t="shared" si="18"/>
        <v>100</v>
      </c>
      <c r="AD11" s="27">
        <v>4</v>
      </c>
      <c r="AE11" s="27">
        <v>4</v>
      </c>
      <c r="AF11" s="23">
        <f t="shared" si="19"/>
        <v>100</v>
      </c>
      <c r="AG11" s="43">
        <v>11</v>
      </c>
      <c r="AH11" s="43">
        <v>11</v>
      </c>
      <c r="AI11" s="23">
        <f t="shared" si="20"/>
        <v>100</v>
      </c>
      <c r="AJ11" s="27">
        <v>11</v>
      </c>
      <c r="AK11" s="27">
        <v>11</v>
      </c>
      <c r="AL11" s="23">
        <f t="shared" si="21"/>
        <v>100</v>
      </c>
      <c r="AM11" s="37">
        <v>0</v>
      </c>
      <c r="AN11" s="38">
        <v>5</v>
      </c>
      <c r="AO11" s="23">
        <f>IF((AM11=0),0,(AM11/AN11*100))</f>
        <v>0</v>
      </c>
      <c r="AP11" s="27">
        <v>0</v>
      </c>
      <c r="AQ11" s="27">
        <v>1</v>
      </c>
      <c r="AR11" s="23">
        <f t="shared" ref="AR11:AR32" si="22">IF((AP11=0),0,(AP11/AQ11*100))</f>
        <v>0</v>
      </c>
      <c r="AS11" s="39">
        <v>22</v>
      </c>
      <c r="AT11" s="40">
        <v>30</v>
      </c>
      <c r="AU11" s="23">
        <f>IF((AS11=0),0,(AS11/AT11*100))</f>
        <v>73.333333333333329</v>
      </c>
      <c r="AV11" s="24">
        <v>29</v>
      </c>
      <c r="AW11" s="24">
        <v>38</v>
      </c>
      <c r="AX11" s="23">
        <f t="shared" ref="AX11:AX32" si="23">IF((AV11=0),0,(AV11/AW11*100))</f>
        <v>76.31578947368422</v>
      </c>
    </row>
    <row r="12" spans="1:50" ht="29.25" customHeight="1" x14ac:dyDescent="0.25">
      <c r="A12" s="13">
        <v>6</v>
      </c>
      <c r="B12" s="14" t="s">
        <v>10</v>
      </c>
      <c r="C12" s="41">
        <v>944</v>
      </c>
      <c r="D12" s="42">
        <v>940</v>
      </c>
      <c r="E12" s="23">
        <f t="shared" si="10"/>
        <v>100.42553191489361</v>
      </c>
      <c r="F12" s="24">
        <v>237</v>
      </c>
      <c r="G12" s="24">
        <v>688</v>
      </c>
      <c r="H12" s="23">
        <f t="shared" si="11"/>
        <v>34.447674418604649</v>
      </c>
      <c r="I12" s="43">
        <v>15</v>
      </c>
      <c r="J12" s="43">
        <v>15</v>
      </c>
      <c r="K12" s="23">
        <f t="shared" si="12"/>
        <v>100</v>
      </c>
      <c r="L12" s="27">
        <v>28</v>
      </c>
      <c r="M12" s="27">
        <v>28</v>
      </c>
      <c r="N12" s="23">
        <f t="shared" si="13"/>
        <v>100</v>
      </c>
      <c r="O12" s="43">
        <v>5</v>
      </c>
      <c r="P12" s="43">
        <v>5</v>
      </c>
      <c r="Q12" s="23">
        <f t="shared" si="14"/>
        <v>100</v>
      </c>
      <c r="R12" s="27">
        <v>9</v>
      </c>
      <c r="S12" s="27">
        <v>9</v>
      </c>
      <c r="T12" s="23">
        <f t="shared" si="15"/>
        <v>100</v>
      </c>
      <c r="U12" s="43">
        <v>31</v>
      </c>
      <c r="V12" s="43">
        <v>31</v>
      </c>
      <c r="W12" s="23">
        <f t="shared" si="16"/>
        <v>100</v>
      </c>
      <c r="X12" s="27">
        <v>56</v>
      </c>
      <c r="Y12" s="27">
        <v>56</v>
      </c>
      <c r="Z12" s="23">
        <f t="shared" si="17"/>
        <v>100</v>
      </c>
      <c r="AA12" s="43">
        <v>2</v>
      </c>
      <c r="AB12" s="43">
        <v>2</v>
      </c>
      <c r="AC12" s="23">
        <f t="shared" si="18"/>
        <v>100</v>
      </c>
      <c r="AD12" s="27">
        <v>0</v>
      </c>
      <c r="AE12" s="27">
        <v>0</v>
      </c>
      <c r="AF12" s="23">
        <f t="shared" si="19"/>
        <v>0</v>
      </c>
      <c r="AG12" s="43">
        <v>4</v>
      </c>
      <c r="AH12" s="43">
        <v>4</v>
      </c>
      <c r="AI12" s="23">
        <f t="shared" si="20"/>
        <v>100</v>
      </c>
      <c r="AJ12" s="27">
        <v>3</v>
      </c>
      <c r="AK12" s="27">
        <v>3</v>
      </c>
      <c r="AL12" s="23">
        <f t="shared" si="21"/>
        <v>100</v>
      </c>
      <c r="AM12" s="37">
        <v>0</v>
      </c>
      <c r="AN12" s="38">
        <v>1</v>
      </c>
      <c r="AO12" s="23">
        <f t="shared" ref="AO12:AO32" si="24">IF((AM12=0),0,(AM12/AN12*100))</f>
        <v>0</v>
      </c>
      <c r="AP12" s="27">
        <v>0</v>
      </c>
      <c r="AQ12" s="27">
        <v>2</v>
      </c>
      <c r="AR12" s="23">
        <f t="shared" si="22"/>
        <v>0</v>
      </c>
      <c r="AS12" s="39">
        <v>19</v>
      </c>
      <c r="AT12" s="40">
        <v>22</v>
      </c>
      <c r="AU12" s="23">
        <f t="shared" ref="AU12:AU32" si="25">IF((AS12=0),0,(AS12/AT12*100))</f>
        <v>86.36363636363636</v>
      </c>
      <c r="AV12" s="24">
        <v>20</v>
      </c>
      <c r="AW12" s="24">
        <v>27</v>
      </c>
      <c r="AX12" s="23">
        <f t="shared" si="23"/>
        <v>74.074074074074076</v>
      </c>
    </row>
    <row r="13" spans="1:50" ht="29.25" customHeight="1" x14ac:dyDescent="0.25">
      <c r="A13" s="13">
        <v>7</v>
      </c>
      <c r="B13" s="14" t="s">
        <v>11</v>
      </c>
      <c r="C13" s="41">
        <v>3732</v>
      </c>
      <c r="D13" s="42">
        <v>3294</v>
      </c>
      <c r="E13" s="23">
        <f t="shared" si="10"/>
        <v>113.2969034608379</v>
      </c>
      <c r="F13" s="24">
        <v>1140</v>
      </c>
      <c r="G13" s="24">
        <v>3252</v>
      </c>
      <c r="H13" s="23">
        <f t="shared" si="11"/>
        <v>35.055350553505541</v>
      </c>
      <c r="I13" s="43">
        <v>53</v>
      </c>
      <c r="J13" s="43">
        <v>53</v>
      </c>
      <c r="K13" s="23">
        <f t="shared" si="12"/>
        <v>100</v>
      </c>
      <c r="L13" s="27">
        <v>37</v>
      </c>
      <c r="M13" s="27">
        <v>37</v>
      </c>
      <c r="N13" s="23">
        <f t="shared" si="13"/>
        <v>100</v>
      </c>
      <c r="O13" s="43">
        <v>57</v>
      </c>
      <c r="P13" s="43">
        <v>57</v>
      </c>
      <c r="Q13" s="23">
        <f t="shared" si="14"/>
        <v>100</v>
      </c>
      <c r="R13" s="27">
        <v>38</v>
      </c>
      <c r="S13" s="27">
        <v>42</v>
      </c>
      <c r="T13" s="23">
        <f t="shared" si="15"/>
        <v>90.476190476190482</v>
      </c>
      <c r="U13" s="43">
        <v>250</v>
      </c>
      <c r="V13" s="43">
        <v>251</v>
      </c>
      <c r="W13" s="23">
        <f t="shared" si="16"/>
        <v>99.601593625498012</v>
      </c>
      <c r="X13" s="27">
        <v>144</v>
      </c>
      <c r="Y13" s="27">
        <v>159</v>
      </c>
      <c r="Z13" s="23">
        <f t="shared" si="17"/>
        <v>90.566037735849065</v>
      </c>
      <c r="AA13" s="43">
        <v>6</v>
      </c>
      <c r="AB13" s="43">
        <v>6</v>
      </c>
      <c r="AC13" s="23">
        <f t="shared" si="18"/>
        <v>100</v>
      </c>
      <c r="AD13" s="27">
        <v>2</v>
      </c>
      <c r="AE13" s="27">
        <v>2</v>
      </c>
      <c r="AF13" s="23">
        <f t="shared" si="19"/>
        <v>100</v>
      </c>
      <c r="AG13" s="43">
        <v>23</v>
      </c>
      <c r="AH13" s="43">
        <v>23</v>
      </c>
      <c r="AI13" s="23">
        <f t="shared" si="20"/>
        <v>100</v>
      </c>
      <c r="AJ13" s="27">
        <v>8</v>
      </c>
      <c r="AK13" s="27">
        <v>8</v>
      </c>
      <c r="AL13" s="23">
        <f t="shared" si="21"/>
        <v>100</v>
      </c>
      <c r="AM13" s="37">
        <v>0</v>
      </c>
      <c r="AN13" s="38">
        <v>0</v>
      </c>
      <c r="AO13" s="23">
        <f t="shared" si="24"/>
        <v>0</v>
      </c>
      <c r="AP13" s="27">
        <v>0</v>
      </c>
      <c r="AQ13" s="27">
        <v>3</v>
      </c>
      <c r="AR13" s="23">
        <f t="shared" si="22"/>
        <v>0</v>
      </c>
      <c r="AS13" s="39">
        <v>72</v>
      </c>
      <c r="AT13" s="40">
        <v>76</v>
      </c>
      <c r="AU13" s="23">
        <f t="shared" si="25"/>
        <v>94.73684210526315</v>
      </c>
      <c r="AV13" s="24">
        <v>108</v>
      </c>
      <c r="AW13" s="24">
        <v>129</v>
      </c>
      <c r="AX13" s="23">
        <f t="shared" si="23"/>
        <v>83.720930232558146</v>
      </c>
    </row>
    <row r="14" spans="1:50" ht="29.25" customHeight="1" x14ac:dyDescent="0.25">
      <c r="A14" s="13">
        <v>8</v>
      </c>
      <c r="B14" s="14" t="s">
        <v>12</v>
      </c>
      <c r="C14" s="41">
        <v>2358</v>
      </c>
      <c r="D14" s="42">
        <v>3266</v>
      </c>
      <c r="E14" s="23">
        <f t="shared" si="10"/>
        <v>72.198407838334361</v>
      </c>
      <c r="F14" s="24">
        <v>1064</v>
      </c>
      <c r="G14" s="24">
        <v>2995</v>
      </c>
      <c r="H14" s="23">
        <f t="shared" si="11"/>
        <v>35.525876460767947</v>
      </c>
      <c r="I14" s="43">
        <v>69</v>
      </c>
      <c r="J14" s="43">
        <v>69</v>
      </c>
      <c r="K14" s="23">
        <f t="shared" si="12"/>
        <v>100</v>
      </c>
      <c r="L14" s="27">
        <v>30</v>
      </c>
      <c r="M14" s="27">
        <v>33</v>
      </c>
      <c r="N14" s="23">
        <f t="shared" si="13"/>
        <v>90.909090909090907</v>
      </c>
      <c r="O14" s="43">
        <v>52</v>
      </c>
      <c r="P14" s="43">
        <v>52</v>
      </c>
      <c r="Q14" s="23">
        <f t="shared" si="14"/>
        <v>100</v>
      </c>
      <c r="R14" s="27">
        <v>42</v>
      </c>
      <c r="S14" s="27">
        <v>52</v>
      </c>
      <c r="T14" s="23">
        <f t="shared" si="15"/>
        <v>80.769230769230774</v>
      </c>
      <c r="U14" s="43">
        <v>16</v>
      </c>
      <c r="V14" s="43">
        <v>16</v>
      </c>
      <c r="W14" s="23">
        <f t="shared" si="16"/>
        <v>100</v>
      </c>
      <c r="X14" s="27">
        <v>18</v>
      </c>
      <c r="Y14" s="27">
        <v>20</v>
      </c>
      <c r="Z14" s="23">
        <f t="shared" si="17"/>
        <v>90</v>
      </c>
      <c r="AA14" s="43">
        <v>9</v>
      </c>
      <c r="AB14" s="43">
        <v>9</v>
      </c>
      <c r="AC14" s="23">
        <f t="shared" si="18"/>
        <v>100</v>
      </c>
      <c r="AD14" s="27">
        <v>13</v>
      </c>
      <c r="AE14" s="27">
        <v>13</v>
      </c>
      <c r="AF14" s="23">
        <f t="shared" si="19"/>
        <v>100</v>
      </c>
      <c r="AG14" s="43">
        <v>9</v>
      </c>
      <c r="AH14" s="43">
        <v>9</v>
      </c>
      <c r="AI14" s="23">
        <f t="shared" si="20"/>
        <v>100</v>
      </c>
      <c r="AJ14" s="27">
        <v>20</v>
      </c>
      <c r="AK14" s="27">
        <v>20</v>
      </c>
      <c r="AL14" s="23">
        <f t="shared" si="21"/>
        <v>100</v>
      </c>
      <c r="AM14" s="37">
        <v>0</v>
      </c>
      <c r="AN14" s="38">
        <v>4</v>
      </c>
      <c r="AO14" s="23">
        <f t="shared" si="24"/>
        <v>0</v>
      </c>
      <c r="AP14" s="27">
        <v>3</v>
      </c>
      <c r="AQ14" s="27">
        <v>7</v>
      </c>
      <c r="AR14" s="23">
        <f t="shared" si="22"/>
        <v>42.857142857142854</v>
      </c>
      <c r="AS14" s="39">
        <v>73</v>
      </c>
      <c r="AT14" s="40">
        <v>86</v>
      </c>
      <c r="AU14" s="23">
        <f t="shared" si="25"/>
        <v>84.883720930232556</v>
      </c>
      <c r="AV14" s="24">
        <v>83</v>
      </c>
      <c r="AW14" s="24">
        <v>92</v>
      </c>
      <c r="AX14" s="23">
        <f t="shared" si="23"/>
        <v>90.217391304347828</v>
      </c>
    </row>
    <row r="15" spans="1:50" ht="29.25" customHeight="1" x14ac:dyDescent="0.25">
      <c r="A15" s="13">
        <v>9</v>
      </c>
      <c r="B15" s="14" t="s">
        <v>13</v>
      </c>
      <c r="C15" s="41">
        <v>784</v>
      </c>
      <c r="D15" s="42">
        <v>744</v>
      </c>
      <c r="E15" s="23">
        <f t="shared" si="10"/>
        <v>105.3763440860215</v>
      </c>
      <c r="F15" s="24">
        <v>264</v>
      </c>
      <c r="G15" s="24">
        <v>788</v>
      </c>
      <c r="H15" s="23">
        <f t="shared" si="11"/>
        <v>33.502538071065992</v>
      </c>
      <c r="I15" s="43">
        <v>1</v>
      </c>
      <c r="J15" s="43">
        <v>1</v>
      </c>
      <c r="K15" s="23">
        <f t="shared" si="12"/>
        <v>100</v>
      </c>
      <c r="L15" s="27">
        <v>10</v>
      </c>
      <c r="M15" s="27">
        <v>10</v>
      </c>
      <c r="N15" s="23">
        <f t="shared" si="13"/>
        <v>100</v>
      </c>
      <c r="O15" s="43">
        <v>2</v>
      </c>
      <c r="P15" s="43">
        <v>2</v>
      </c>
      <c r="Q15" s="23">
        <f t="shared" si="14"/>
        <v>100</v>
      </c>
      <c r="R15" s="27">
        <v>12</v>
      </c>
      <c r="S15" s="27">
        <v>12</v>
      </c>
      <c r="T15" s="23">
        <f t="shared" si="15"/>
        <v>100</v>
      </c>
      <c r="U15" s="43">
        <v>2</v>
      </c>
      <c r="V15" s="43">
        <v>2</v>
      </c>
      <c r="W15" s="23">
        <f t="shared" si="16"/>
        <v>100</v>
      </c>
      <c r="X15" s="27">
        <v>1</v>
      </c>
      <c r="Y15" s="27">
        <v>1</v>
      </c>
      <c r="Z15" s="23">
        <f t="shared" si="17"/>
        <v>100</v>
      </c>
      <c r="AA15" s="43">
        <v>2</v>
      </c>
      <c r="AB15" s="43">
        <v>2</v>
      </c>
      <c r="AC15" s="23">
        <f t="shared" si="18"/>
        <v>100</v>
      </c>
      <c r="AD15" s="27">
        <v>0</v>
      </c>
      <c r="AE15" s="27">
        <v>0</v>
      </c>
      <c r="AF15" s="23">
        <f t="shared" si="19"/>
        <v>0</v>
      </c>
      <c r="AG15" s="43">
        <v>3</v>
      </c>
      <c r="AH15" s="43">
        <v>3</v>
      </c>
      <c r="AI15" s="23">
        <f t="shared" si="20"/>
        <v>100</v>
      </c>
      <c r="AJ15" s="27">
        <v>10</v>
      </c>
      <c r="AK15" s="27">
        <v>10</v>
      </c>
      <c r="AL15" s="23">
        <f t="shared" si="21"/>
        <v>100</v>
      </c>
      <c r="AM15" s="37">
        <v>1</v>
      </c>
      <c r="AN15" s="38">
        <v>2</v>
      </c>
      <c r="AO15" s="23">
        <f t="shared" si="24"/>
        <v>50</v>
      </c>
      <c r="AP15" s="27">
        <v>0</v>
      </c>
      <c r="AQ15" s="27">
        <v>0</v>
      </c>
      <c r="AR15" s="23">
        <f t="shared" si="22"/>
        <v>0</v>
      </c>
      <c r="AS15" s="39">
        <v>26</v>
      </c>
      <c r="AT15" s="40">
        <v>37</v>
      </c>
      <c r="AU15" s="23">
        <f t="shared" si="25"/>
        <v>70.270270270270274</v>
      </c>
      <c r="AV15" s="24">
        <v>26</v>
      </c>
      <c r="AW15" s="24">
        <v>31</v>
      </c>
      <c r="AX15" s="23">
        <f t="shared" si="23"/>
        <v>83.870967741935488</v>
      </c>
    </row>
    <row r="16" spans="1:50" ht="29.25" customHeight="1" x14ac:dyDescent="0.25">
      <c r="A16" s="13">
        <v>10</v>
      </c>
      <c r="B16" s="14" t="s">
        <v>14</v>
      </c>
      <c r="C16" s="41">
        <v>532</v>
      </c>
      <c r="D16" s="42">
        <v>398</v>
      </c>
      <c r="E16" s="23">
        <f t="shared" si="10"/>
        <v>133.66834170854273</v>
      </c>
      <c r="F16" s="24">
        <v>104</v>
      </c>
      <c r="G16" s="24">
        <v>284</v>
      </c>
      <c r="H16" s="23">
        <f t="shared" si="11"/>
        <v>36.619718309859159</v>
      </c>
      <c r="I16" s="43">
        <v>8</v>
      </c>
      <c r="J16" s="43">
        <v>8</v>
      </c>
      <c r="K16" s="23">
        <f t="shared" si="12"/>
        <v>100</v>
      </c>
      <c r="L16" s="27">
        <v>10</v>
      </c>
      <c r="M16" s="27">
        <v>10</v>
      </c>
      <c r="N16" s="23">
        <f t="shared" si="13"/>
        <v>100</v>
      </c>
      <c r="O16" s="43">
        <v>14</v>
      </c>
      <c r="P16" s="43">
        <v>14</v>
      </c>
      <c r="Q16" s="23">
        <f t="shared" si="14"/>
        <v>100</v>
      </c>
      <c r="R16" s="27">
        <v>6</v>
      </c>
      <c r="S16" s="27">
        <v>6</v>
      </c>
      <c r="T16" s="23">
        <f t="shared" si="15"/>
        <v>100</v>
      </c>
      <c r="U16" s="43" t="s">
        <v>94</v>
      </c>
      <c r="V16" s="43" t="s">
        <v>94</v>
      </c>
      <c r="W16" s="23" t="e">
        <f t="shared" si="16"/>
        <v>#VALUE!</v>
      </c>
      <c r="X16" s="27">
        <v>0</v>
      </c>
      <c r="Y16" s="27">
        <v>0</v>
      </c>
      <c r="Z16" s="23">
        <f t="shared" si="17"/>
        <v>0</v>
      </c>
      <c r="AA16" s="43" t="s">
        <v>94</v>
      </c>
      <c r="AB16" s="43" t="s">
        <v>94</v>
      </c>
      <c r="AC16" s="23" t="e">
        <f t="shared" si="18"/>
        <v>#VALUE!</v>
      </c>
      <c r="AD16" s="27">
        <v>1</v>
      </c>
      <c r="AE16" s="27">
        <v>1</v>
      </c>
      <c r="AF16" s="23">
        <f t="shared" si="19"/>
        <v>100</v>
      </c>
      <c r="AG16" s="43">
        <v>3</v>
      </c>
      <c r="AH16" s="43">
        <v>3</v>
      </c>
      <c r="AI16" s="23">
        <f t="shared" si="20"/>
        <v>100</v>
      </c>
      <c r="AJ16" s="27">
        <v>10</v>
      </c>
      <c r="AK16" s="27">
        <v>10</v>
      </c>
      <c r="AL16" s="23">
        <f t="shared" si="21"/>
        <v>100</v>
      </c>
      <c r="AM16" s="37">
        <v>0</v>
      </c>
      <c r="AN16" s="38">
        <v>0</v>
      </c>
      <c r="AO16" s="23">
        <f t="shared" si="24"/>
        <v>0</v>
      </c>
      <c r="AP16" s="27">
        <v>0</v>
      </c>
      <c r="AQ16" s="27">
        <v>0</v>
      </c>
      <c r="AR16" s="23">
        <f t="shared" si="22"/>
        <v>0</v>
      </c>
      <c r="AS16" s="39">
        <v>14</v>
      </c>
      <c r="AT16" s="40">
        <v>14</v>
      </c>
      <c r="AU16" s="23">
        <f t="shared" si="25"/>
        <v>100</v>
      </c>
      <c r="AV16" s="24">
        <v>9</v>
      </c>
      <c r="AW16" s="24">
        <v>9</v>
      </c>
      <c r="AX16" s="23">
        <f t="shared" si="23"/>
        <v>100</v>
      </c>
    </row>
    <row r="17" spans="1:50" ht="39" customHeight="1" x14ac:dyDescent="0.25">
      <c r="A17" s="13">
        <v>11</v>
      </c>
      <c r="B17" s="14" t="s">
        <v>15</v>
      </c>
      <c r="C17" s="41">
        <v>2684</v>
      </c>
      <c r="D17" s="42">
        <v>2446</v>
      </c>
      <c r="E17" s="23">
        <f t="shared" si="10"/>
        <v>109.73017170891251</v>
      </c>
      <c r="F17" s="24">
        <v>553</v>
      </c>
      <c r="G17" s="24">
        <v>1639</v>
      </c>
      <c r="H17" s="23">
        <f t="shared" si="11"/>
        <v>33.740085417937763</v>
      </c>
      <c r="I17" s="43">
        <v>40</v>
      </c>
      <c r="J17" s="43">
        <v>40</v>
      </c>
      <c r="K17" s="23">
        <f t="shared" si="12"/>
        <v>100</v>
      </c>
      <c r="L17" s="27">
        <v>59</v>
      </c>
      <c r="M17" s="27">
        <v>59</v>
      </c>
      <c r="N17" s="23">
        <f t="shared" si="13"/>
        <v>100</v>
      </c>
      <c r="O17" s="43">
        <v>48</v>
      </c>
      <c r="P17" s="43">
        <v>48</v>
      </c>
      <c r="Q17" s="23">
        <f t="shared" si="14"/>
        <v>100</v>
      </c>
      <c r="R17" s="27">
        <v>80</v>
      </c>
      <c r="S17" s="27">
        <v>80</v>
      </c>
      <c r="T17" s="23">
        <f t="shared" si="15"/>
        <v>100</v>
      </c>
      <c r="U17" s="43">
        <v>29</v>
      </c>
      <c r="V17" s="43">
        <v>29</v>
      </c>
      <c r="W17" s="23">
        <f t="shared" si="16"/>
        <v>100</v>
      </c>
      <c r="X17" s="27">
        <v>22</v>
      </c>
      <c r="Y17" s="27">
        <v>22</v>
      </c>
      <c r="Z17" s="23">
        <f t="shared" si="17"/>
        <v>100</v>
      </c>
      <c r="AA17" s="43">
        <v>10</v>
      </c>
      <c r="AB17" s="43">
        <v>10</v>
      </c>
      <c r="AC17" s="23">
        <f t="shared" si="18"/>
        <v>100</v>
      </c>
      <c r="AD17" s="27">
        <v>0</v>
      </c>
      <c r="AE17" s="27">
        <v>0</v>
      </c>
      <c r="AF17" s="23">
        <f t="shared" si="19"/>
        <v>0</v>
      </c>
      <c r="AG17" s="43">
        <v>47</v>
      </c>
      <c r="AH17" s="43">
        <v>47</v>
      </c>
      <c r="AI17" s="23">
        <f t="shared" si="20"/>
        <v>100</v>
      </c>
      <c r="AJ17" s="27">
        <v>77</v>
      </c>
      <c r="AK17" s="27">
        <v>77</v>
      </c>
      <c r="AL17" s="23">
        <f t="shared" si="21"/>
        <v>100</v>
      </c>
      <c r="AM17" s="37">
        <v>4</v>
      </c>
      <c r="AN17" s="38">
        <v>17</v>
      </c>
      <c r="AO17" s="23">
        <f t="shared" si="24"/>
        <v>23.52941176470588</v>
      </c>
      <c r="AP17" s="27">
        <v>8</v>
      </c>
      <c r="AQ17" s="27">
        <v>29</v>
      </c>
      <c r="AR17" s="23">
        <f t="shared" si="22"/>
        <v>27.586206896551722</v>
      </c>
      <c r="AS17" s="39">
        <v>76</v>
      </c>
      <c r="AT17" s="40">
        <v>81</v>
      </c>
      <c r="AU17" s="23">
        <f t="shared" si="25"/>
        <v>93.827160493827151</v>
      </c>
      <c r="AV17" s="24">
        <v>67</v>
      </c>
      <c r="AW17" s="24">
        <v>74</v>
      </c>
      <c r="AX17" s="23">
        <f t="shared" si="23"/>
        <v>90.540540540540533</v>
      </c>
    </row>
    <row r="18" spans="1:50" ht="29.25" customHeight="1" x14ac:dyDescent="0.25">
      <c r="A18" s="13">
        <v>12</v>
      </c>
      <c r="B18" s="14" t="s">
        <v>16</v>
      </c>
      <c r="C18" s="41">
        <v>1324</v>
      </c>
      <c r="D18" s="42">
        <v>1354</v>
      </c>
      <c r="E18" s="23">
        <f t="shared" si="10"/>
        <v>97.784342688330867</v>
      </c>
      <c r="F18" s="24">
        <v>238</v>
      </c>
      <c r="G18" s="24">
        <v>726</v>
      </c>
      <c r="H18" s="23">
        <f t="shared" si="11"/>
        <v>32.782369146005507</v>
      </c>
      <c r="I18" s="43">
        <v>15</v>
      </c>
      <c r="J18" s="43">
        <v>15</v>
      </c>
      <c r="K18" s="23">
        <f t="shared" si="12"/>
        <v>100</v>
      </c>
      <c r="L18" s="27">
        <v>11</v>
      </c>
      <c r="M18" s="27">
        <v>11</v>
      </c>
      <c r="N18" s="23">
        <f t="shared" si="13"/>
        <v>100</v>
      </c>
      <c r="O18" s="43">
        <v>18</v>
      </c>
      <c r="P18" s="43">
        <v>18</v>
      </c>
      <c r="Q18" s="23">
        <f t="shared" si="14"/>
        <v>100</v>
      </c>
      <c r="R18" s="27">
        <v>29</v>
      </c>
      <c r="S18" s="27">
        <v>29</v>
      </c>
      <c r="T18" s="23">
        <f t="shared" si="15"/>
        <v>100</v>
      </c>
      <c r="U18" s="43">
        <v>28</v>
      </c>
      <c r="V18" s="43">
        <v>29</v>
      </c>
      <c r="W18" s="23">
        <f t="shared" si="16"/>
        <v>96.551724137931032</v>
      </c>
      <c r="X18" s="27">
        <v>19</v>
      </c>
      <c r="Y18" s="27">
        <v>19</v>
      </c>
      <c r="Z18" s="23">
        <f t="shared" si="17"/>
        <v>100</v>
      </c>
      <c r="AA18" s="43">
        <v>1</v>
      </c>
      <c r="AB18" s="43">
        <v>1</v>
      </c>
      <c r="AC18" s="23">
        <f t="shared" si="18"/>
        <v>100</v>
      </c>
      <c r="AD18" s="27">
        <v>0</v>
      </c>
      <c r="AE18" s="27">
        <v>0</v>
      </c>
      <c r="AF18" s="23">
        <f t="shared" si="19"/>
        <v>0</v>
      </c>
      <c r="AG18" s="43">
        <v>11</v>
      </c>
      <c r="AH18" s="43">
        <v>11</v>
      </c>
      <c r="AI18" s="23">
        <f t="shared" si="20"/>
        <v>100</v>
      </c>
      <c r="AJ18" s="27">
        <v>13</v>
      </c>
      <c r="AK18" s="27">
        <v>13</v>
      </c>
      <c r="AL18" s="23">
        <f t="shared" si="21"/>
        <v>100</v>
      </c>
      <c r="AM18" s="37">
        <v>0</v>
      </c>
      <c r="AN18" s="38">
        <v>6</v>
      </c>
      <c r="AO18" s="23">
        <f t="shared" si="24"/>
        <v>0</v>
      </c>
      <c r="AP18" s="27">
        <v>0</v>
      </c>
      <c r="AQ18" s="27">
        <v>2</v>
      </c>
      <c r="AR18" s="23">
        <f t="shared" si="22"/>
        <v>0</v>
      </c>
      <c r="AS18" s="39">
        <v>30</v>
      </c>
      <c r="AT18" s="40">
        <v>30</v>
      </c>
      <c r="AU18" s="23">
        <f t="shared" si="25"/>
        <v>100</v>
      </c>
      <c r="AV18" s="24">
        <v>28</v>
      </c>
      <c r="AW18" s="24">
        <v>31</v>
      </c>
      <c r="AX18" s="23">
        <f t="shared" si="23"/>
        <v>90.322580645161281</v>
      </c>
    </row>
    <row r="19" spans="1:50" ht="29.25" customHeight="1" x14ac:dyDescent="0.25">
      <c r="A19" s="13">
        <v>13</v>
      </c>
      <c r="B19" s="14" t="s">
        <v>17</v>
      </c>
      <c r="C19" s="41">
        <v>538</v>
      </c>
      <c r="D19" s="42">
        <v>452</v>
      </c>
      <c r="E19" s="23">
        <f t="shared" si="10"/>
        <v>119.02654867256636</v>
      </c>
      <c r="F19" s="24">
        <v>65</v>
      </c>
      <c r="G19" s="24">
        <v>183</v>
      </c>
      <c r="H19" s="23">
        <f t="shared" si="11"/>
        <v>35.519125683060111</v>
      </c>
      <c r="I19" s="43">
        <v>40</v>
      </c>
      <c r="J19" s="43">
        <v>40</v>
      </c>
      <c r="K19" s="23">
        <f t="shared" si="12"/>
        <v>100</v>
      </c>
      <c r="L19" s="27">
        <v>70</v>
      </c>
      <c r="M19" s="27">
        <v>70</v>
      </c>
      <c r="N19" s="23">
        <f t="shared" si="13"/>
        <v>100</v>
      </c>
      <c r="O19" s="43">
        <v>16</v>
      </c>
      <c r="P19" s="43">
        <v>17</v>
      </c>
      <c r="Q19" s="23">
        <f t="shared" si="14"/>
        <v>94.117647058823522</v>
      </c>
      <c r="R19" s="27">
        <v>5</v>
      </c>
      <c r="S19" s="27">
        <v>5</v>
      </c>
      <c r="T19" s="23">
        <f t="shared" si="15"/>
        <v>100</v>
      </c>
      <c r="U19" s="43">
        <v>8</v>
      </c>
      <c r="V19" s="43">
        <v>8</v>
      </c>
      <c r="W19" s="23">
        <f t="shared" si="16"/>
        <v>100</v>
      </c>
      <c r="X19" s="27">
        <v>4</v>
      </c>
      <c r="Y19" s="27">
        <v>4</v>
      </c>
      <c r="Z19" s="23">
        <f t="shared" si="17"/>
        <v>100</v>
      </c>
      <c r="AA19" s="43">
        <v>3</v>
      </c>
      <c r="AB19" s="43">
        <v>3</v>
      </c>
      <c r="AC19" s="23">
        <f t="shared" si="18"/>
        <v>100</v>
      </c>
      <c r="AD19" s="27">
        <v>3</v>
      </c>
      <c r="AE19" s="27">
        <v>3</v>
      </c>
      <c r="AF19" s="23">
        <f t="shared" si="19"/>
        <v>100</v>
      </c>
      <c r="AG19" s="43">
        <v>14</v>
      </c>
      <c r="AH19" s="43">
        <v>14</v>
      </c>
      <c r="AI19" s="23">
        <f t="shared" si="20"/>
        <v>100</v>
      </c>
      <c r="AJ19" s="27">
        <v>7</v>
      </c>
      <c r="AK19" s="27">
        <v>7</v>
      </c>
      <c r="AL19" s="23">
        <f t="shared" si="21"/>
        <v>100</v>
      </c>
      <c r="AM19" s="37">
        <v>0</v>
      </c>
      <c r="AN19" s="38">
        <v>1</v>
      </c>
      <c r="AO19" s="23">
        <f t="shared" si="24"/>
        <v>0</v>
      </c>
      <c r="AP19" s="27">
        <v>0</v>
      </c>
      <c r="AQ19" s="27">
        <v>0</v>
      </c>
      <c r="AR19" s="23">
        <f t="shared" si="22"/>
        <v>0</v>
      </c>
      <c r="AS19" s="39">
        <v>8</v>
      </c>
      <c r="AT19" s="40">
        <v>8</v>
      </c>
      <c r="AU19" s="23">
        <f t="shared" si="25"/>
        <v>100</v>
      </c>
      <c r="AV19" s="24">
        <v>8</v>
      </c>
      <c r="AW19" s="24">
        <v>9</v>
      </c>
      <c r="AX19" s="23">
        <f t="shared" si="23"/>
        <v>88.888888888888886</v>
      </c>
    </row>
    <row r="20" spans="1:50" ht="29.25" customHeight="1" x14ac:dyDescent="0.25">
      <c r="A20" s="13">
        <v>14</v>
      </c>
      <c r="B20" s="14" t="s">
        <v>18</v>
      </c>
      <c r="C20" s="41">
        <v>710</v>
      </c>
      <c r="D20" s="42">
        <v>794</v>
      </c>
      <c r="E20" s="23">
        <f t="shared" si="10"/>
        <v>89.420654911838795</v>
      </c>
      <c r="F20" s="24">
        <v>238</v>
      </c>
      <c r="G20" s="24">
        <v>618</v>
      </c>
      <c r="H20" s="23">
        <f t="shared" si="11"/>
        <v>38.511326860841422</v>
      </c>
      <c r="I20" s="43">
        <v>10</v>
      </c>
      <c r="J20" s="43">
        <v>10</v>
      </c>
      <c r="K20" s="23">
        <f t="shared" si="12"/>
        <v>100</v>
      </c>
      <c r="L20" s="27">
        <v>0</v>
      </c>
      <c r="M20" s="27">
        <v>0</v>
      </c>
      <c r="N20" s="23">
        <f t="shared" si="13"/>
        <v>0</v>
      </c>
      <c r="O20" s="43">
        <v>16</v>
      </c>
      <c r="P20" s="43">
        <v>17</v>
      </c>
      <c r="Q20" s="23">
        <f t="shared" si="14"/>
        <v>94.117647058823522</v>
      </c>
      <c r="R20" s="27">
        <v>1</v>
      </c>
      <c r="S20" s="27">
        <v>1</v>
      </c>
      <c r="T20" s="23">
        <f t="shared" si="15"/>
        <v>100</v>
      </c>
      <c r="U20" s="43">
        <v>10</v>
      </c>
      <c r="V20" s="43">
        <v>11</v>
      </c>
      <c r="W20" s="23">
        <f t="shared" si="16"/>
        <v>90.909090909090907</v>
      </c>
      <c r="X20" s="27">
        <v>22</v>
      </c>
      <c r="Y20" s="27">
        <v>24</v>
      </c>
      <c r="Z20" s="23">
        <f t="shared" si="17"/>
        <v>91.666666666666657</v>
      </c>
      <c r="AA20" s="43">
        <v>1</v>
      </c>
      <c r="AB20" s="43">
        <v>1</v>
      </c>
      <c r="AC20" s="23">
        <f t="shared" si="18"/>
        <v>100</v>
      </c>
      <c r="AD20" s="27">
        <v>0</v>
      </c>
      <c r="AE20" s="27">
        <v>0</v>
      </c>
      <c r="AF20" s="23">
        <f t="shared" si="19"/>
        <v>0</v>
      </c>
      <c r="AG20" s="43">
        <v>34</v>
      </c>
      <c r="AH20" s="43">
        <v>34</v>
      </c>
      <c r="AI20" s="23">
        <f t="shared" si="20"/>
        <v>100</v>
      </c>
      <c r="AJ20" s="27">
        <v>15</v>
      </c>
      <c r="AK20" s="27">
        <v>15</v>
      </c>
      <c r="AL20" s="23">
        <f t="shared" si="21"/>
        <v>100</v>
      </c>
      <c r="AM20" s="37">
        <v>0</v>
      </c>
      <c r="AN20" s="38">
        <v>0</v>
      </c>
      <c r="AO20" s="23">
        <f t="shared" si="24"/>
        <v>0</v>
      </c>
      <c r="AP20" s="27">
        <v>0</v>
      </c>
      <c r="AQ20" s="27">
        <v>0</v>
      </c>
      <c r="AR20" s="23">
        <f t="shared" si="22"/>
        <v>0</v>
      </c>
      <c r="AS20" s="39">
        <v>18</v>
      </c>
      <c r="AT20" s="40">
        <v>22</v>
      </c>
      <c r="AU20" s="23">
        <f t="shared" si="25"/>
        <v>81.818181818181827</v>
      </c>
      <c r="AV20" s="24">
        <v>18</v>
      </c>
      <c r="AW20" s="24">
        <v>29</v>
      </c>
      <c r="AX20" s="23">
        <f t="shared" si="23"/>
        <v>62.068965517241381</v>
      </c>
    </row>
    <row r="21" spans="1:50" ht="29.25" customHeight="1" x14ac:dyDescent="0.25">
      <c r="A21" s="13">
        <v>15</v>
      </c>
      <c r="B21" s="14" t="s">
        <v>19</v>
      </c>
      <c r="C21" s="41">
        <v>1118</v>
      </c>
      <c r="D21" s="42">
        <v>1108</v>
      </c>
      <c r="E21" s="23">
        <f t="shared" si="10"/>
        <v>100.90252707581226</v>
      </c>
      <c r="F21" s="24">
        <v>300</v>
      </c>
      <c r="G21" s="24">
        <v>902</v>
      </c>
      <c r="H21" s="23">
        <f t="shared" si="11"/>
        <v>33.259423503325941</v>
      </c>
      <c r="I21" s="43">
        <v>15</v>
      </c>
      <c r="J21" s="43">
        <v>15</v>
      </c>
      <c r="K21" s="23">
        <f t="shared" si="12"/>
        <v>100</v>
      </c>
      <c r="L21" s="27">
        <v>14</v>
      </c>
      <c r="M21" s="27">
        <v>14</v>
      </c>
      <c r="N21" s="23">
        <f t="shared" si="13"/>
        <v>100</v>
      </c>
      <c r="O21" s="43">
        <v>17</v>
      </c>
      <c r="P21" s="43">
        <v>22</v>
      </c>
      <c r="Q21" s="23">
        <f t="shared" si="14"/>
        <v>77.272727272727266</v>
      </c>
      <c r="R21" s="27">
        <v>19</v>
      </c>
      <c r="S21" s="27">
        <v>19</v>
      </c>
      <c r="T21" s="23">
        <f t="shared" si="15"/>
        <v>100</v>
      </c>
      <c r="U21" s="43">
        <v>31</v>
      </c>
      <c r="V21" s="43">
        <v>31</v>
      </c>
      <c r="W21" s="23">
        <f t="shared" si="16"/>
        <v>100</v>
      </c>
      <c r="X21" s="27">
        <v>31</v>
      </c>
      <c r="Y21" s="27">
        <v>31</v>
      </c>
      <c r="Z21" s="23">
        <f t="shared" si="17"/>
        <v>100</v>
      </c>
      <c r="AA21" s="43">
        <v>7</v>
      </c>
      <c r="AB21" s="43">
        <v>7</v>
      </c>
      <c r="AC21" s="23">
        <f t="shared" si="18"/>
        <v>100</v>
      </c>
      <c r="AD21" s="27">
        <v>7</v>
      </c>
      <c r="AE21" s="27">
        <v>7</v>
      </c>
      <c r="AF21" s="23">
        <f t="shared" si="19"/>
        <v>100</v>
      </c>
      <c r="AG21" s="43">
        <v>7</v>
      </c>
      <c r="AH21" s="43">
        <v>7</v>
      </c>
      <c r="AI21" s="23">
        <f t="shared" si="20"/>
        <v>100</v>
      </c>
      <c r="AJ21" s="27">
        <v>10</v>
      </c>
      <c r="AK21" s="27">
        <v>11</v>
      </c>
      <c r="AL21" s="23">
        <f t="shared" si="21"/>
        <v>90.909090909090907</v>
      </c>
      <c r="AM21" s="37">
        <v>0</v>
      </c>
      <c r="AN21" s="38">
        <v>3</v>
      </c>
      <c r="AO21" s="23">
        <f t="shared" si="24"/>
        <v>0</v>
      </c>
      <c r="AP21" s="27">
        <v>0</v>
      </c>
      <c r="AQ21" s="27">
        <v>0</v>
      </c>
      <c r="AR21" s="23">
        <f t="shared" si="22"/>
        <v>0</v>
      </c>
      <c r="AS21" s="39">
        <v>26</v>
      </c>
      <c r="AT21" s="40">
        <v>30</v>
      </c>
      <c r="AU21" s="23">
        <f t="shared" si="25"/>
        <v>86.666666666666671</v>
      </c>
      <c r="AV21" s="24">
        <v>37</v>
      </c>
      <c r="AW21" s="24">
        <v>48</v>
      </c>
      <c r="AX21" s="23">
        <f t="shared" si="23"/>
        <v>77.083333333333343</v>
      </c>
    </row>
    <row r="22" spans="1:50" ht="29.25" customHeight="1" x14ac:dyDescent="0.25">
      <c r="A22" s="13">
        <v>16</v>
      </c>
      <c r="B22" s="14" t="s">
        <v>20</v>
      </c>
      <c r="C22" s="41">
        <v>3216</v>
      </c>
      <c r="D22" s="42">
        <v>4024</v>
      </c>
      <c r="E22" s="23">
        <f t="shared" si="10"/>
        <v>79.920477137176931</v>
      </c>
      <c r="F22" s="24">
        <v>681</v>
      </c>
      <c r="G22" s="24">
        <v>2230</v>
      </c>
      <c r="H22" s="23">
        <f t="shared" si="11"/>
        <v>30.538116591928251</v>
      </c>
      <c r="I22" s="43">
        <v>49</v>
      </c>
      <c r="J22" s="43">
        <v>49</v>
      </c>
      <c r="K22" s="23">
        <f t="shared" si="12"/>
        <v>100</v>
      </c>
      <c r="L22" s="27">
        <v>123</v>
      </c>
      <c r="M22" s="27">
        <v>126</v>
      </c>
      <c r="N22" s="23">
        <f t="shared" si="13"/>
        <v>97.61904761904762</v>
      </c>
      <c r="O22" s="43">
        <v>50</v>
      </c>
      <c r="P22" s="43">
        <v>54</v>
      </c>
      <c r="Q22" s="23">
        <f t="shared" si="14"/>
        <v>92.592592592592595</v>
      </c>
      <c r="R22" s="27">
        <v>43</v>
      </c>
      <c r="S22" s="27">
        <v>46</v>
      </c>
      <c r="T22" s="23">
        <f t="shared" si="15"/>
        <v>93.478260869565219</v>
      </c>
      <c r="U22" s="43">
        <v>45</v>
      </c>
      <c r="V22" s="43">
        <v>45</v>
      </c>
      <c r="W22" s="23">
        <f t="shared" si="16"/>
        <v>100</v>
      </c>
      <c r="X22" s="27">
        <v>19</v>
      </c>
      <c r="Y22" s="27">
        <v>20</v>
      </c>
      <c r="Z22" s="23">
        <f t="shared" si="17"/>
        <v>95</v>
      </c>
      <c r="AA22" s="43">
        <v>16</v>
      </c>
      <c r="AB22" s="43">
        <v>16</v>
      </c>
      <c r="AC22" s="23">
        <f t="shared" si="18"/>
        <v>100</v>
      </c>
      <c r="AD22" s="27">
        <v>16</v>
      </c>
      <c r="AE22" s="27">
        <v>16</v>
      </c>
      <c r="AF22" s="23">
        <f t="shared" si="19"/>
        <v>100</v>
      </c>
      <c r="AG22" s="43">
        <v>50</v>
      </c>
      <c r="AH22" s="43">
        <v>50</v>
      </c>
      <c r="AI22" s="23">
        <f t="shared" si="20"/>
        <v>100</v>
      </c>
      <c r="AJ22" s="27">
        <v>167</v>
      </c>
      <c r="AK22" s="27">
        <v>167</v>
      </c>
      <c r="AL22" s="23">
        <f t="shared" si="21"/>
        <v>100</v>
      </c>
      <c r="AM22" s="37">
        <v>0</v>
      </c>
      <c r="AN22" s="38">
        <v>0</v>
      </c>
      <c r="AO22" s="23">
        <f t="shared" si="24"/>
        <v>0</v>
      </c>
      <c r="AP22" s="27">
        <v>0</v>
      </c>
      <c r="AQ22" s="27">
        <v>1</v>
      </c>
      <c r="AR22" s="23">
        <f t="shared" si="22"/>
        <v>0</v>
      </c>
      <c r="AS22" s="39">
        <v>79</v>
      </c>
      <c r="AT22" s="40">
        <v>87</v>
      </c>
      <c r="AU22" s="23">
        <f t="shared" si="25"/>
        <v>90.804597701149419</v>
      </c>
      <c r="AV22" s="24">
        <v>84</v>
      </c>
      <c r="AW22" s="24">
        <v>96</v>
      </c>
      <c r="AX22" s="23">
        <f t="shared" si="23"/>
        <v>87.5</v>
      </c>
    </row>
    <row r="23" spans="1:50" ht="29.25" customHeight="1" x14ac:dyDescent="0.25">
      <c r="A23" s="13">
        <v>17</v>
      </c>
      <c r="B23" s="14" t="s">
        <v>21</v>
      </c>
      <c r="C23" s="41">
        <v>646</v>
      </c>
      <c r="D23" s="42">
        <v>1430</v>
      </c>
      <c r="E23" s="23">
        <f t="shared" si="10"/>
        <v>45.174825174825173</v>
      </c>
      <c r="F23" s="24">
        <v>406</v>
      </c>
      <c r="G23" s="24">
        <v>1180</v>
      </c>
      <c r="H23" s="23">
        <f t="shared" si="11"/>
        <v>34.406779661016948</v>
      </c>
      <c r="I23" s="43">
        <v>6</v>
      </c>
      <c r="J23" s="43">
        <v>6</v>
      </c>
      <c r="K23" s="23">
        <f t="shared" si="12"/>
        <v>100</v>
      </c>
      <c r="L23" s="27">
        <v>4</v>
      </c>
      <c r="M23" s="27">
        <v>4</v>
      </c>
      <c r="N23" s="23">
        <f t="shared" si="13"/>
        <v>100</v>
      </c>
      <c r="O23" s="43">
        <v>23</v>
      </c>
      <c r="P23" s="43">
        <v>23</v>
      </c>
      <c r="Q23" s="23">
        <f t="shared" si="14"/>
        <v>100</v>
      </c>
      <c r="R23" s="27">
        <v>21</v>
      </c>
      <c r="S23" s="27">
        <v>21</v>
      </c>
      <c r="T23" s="23">
        <f t="shared" si="15"/>
        <v>100</v>
      </c>
      <c r="U23" s="43">
        <v>1</v>
      </c>
      <c r="V23" s="43">
        <v>1</v>
      </c>
      <c r="W23" s="23">
        <f t="shared" si="16"/>
        <v>100</v>
      </c>
      <c r="X23" s="27">
        <v>5</v>
      </c>
      <c r="Y23" s="27">
        <v>5</v>
      </c>
      <c r="Z23" s="23">
        <f t="shared" si="17"/>
        <v>100</v>
      </c>
      <c r="AA23" s="43">
        <v>2</v>
      </c>
      <c r="AB23" s="43">
        <v>2</v>
      </c>
      <c r="AC23" s="23">
        <f t="shared" si="18"/>
        <v>100</v>
      </c>
      <c r="AD23" s="27">
        <v>6</v>
      </c>
      <c r="AE23" s="27">
        <v>6</v>
      </c>
      <c r="AF23" s="23">
        <f t="shared" si="19"/>
        <v>100</v>
      </c>
      <c r="AG23" s="43">
        <v>15</v>
      </c>
      <c r="AH23" s="43">
        <v>15</v>
      </c>
      <c r="AI23" s="23">
        <f t="shared" si="20"/>
        <v>100</v>
      </c>
      <c r="AJ23" s="27">
        <v>36</v>
      </c>
      <c r="AK23" s="27">
        <v>36</v>
      </c>
      <c r="AL23" s="23">
        <f t="shared" si="21"/>
        <v>100</v>
      </c>
      <c r="AM23" s="37">
        <v>1</v>
      </c>
      <c r="AN23" s="38">
        <v>2</v>
      </c>
      <c r="AO23" s="23">
        <f t="shared" si="24"/>
        <v>50</v>
      </c>
      <c r="AP23" s="27">
        <v>0</v>
      </c>
      <c r="AQ23" s="27">
        <v>4</v>
      </c>
      <c r="AR23" s="23">
        <f t="shared" si="22"/>
        <v>0</v>
      </c>
      <c r="AS23" s="39">
        <v>27</v>
      </c>
      <c r="AT23" s="40">
        <v>30</v>
      </c>
      <c r="AU23" s="23">
        <f t="shared" si="25"/>
        <v>90</v>
      </c>
      <c r="AV23" s="24">
        <v>35</v>
      </c>
      <c r="AW23" s="24">
        <v>40</v>
      </c>
      <c r="AX23" s="23">
        <f t="shared" si="23"/>
        <v>87.5</v>
      </c>
    </row>
    <row r="24" spans="1:50" ht="35.25" customHeight="1" x14ac:dyDescent="0.25">
      <c r="A24" s="13">
        <v>18</v>
      </c>
      <c r="B24" s="14" t="s">
        <v>22</v>
      </c>
      <c r="C24" s="41">
        <v>3404</v>
      </c>
      <c r="D24" s="42">
        <v>3186</v>
      </c>
      <c r="E24" s="23">
        <f t="shared" si="10"/>
        <v>106.84243565599499</v>
      </c>
      <c r="F24" s="24">
        <v>910</v>
      </c>
      <c r="G24" s="24">
        <v>2690</v>
      </c>
      <c r="H24" s="23">
        <f t="shared" si="11"/>
        <v>33.828996282527882</v>
      </c>
      <c r="I24" s="43">
        <v>87</v>
      </c>
      <c r="J24" s="43">
        <v>103</v>
      </c>
      <c r="K24" s="23">
        <f t="shared" si="12"/>
        <v>84.466019417475721</v>
      </c>
      <c r="L24" s="27">
        <v>64</v>
      </c>
      <c r="M24" s="27">
        <v>76</v>
      </c>
      <c r="N24" s="23">
        <f t="shared" si="13"/>
        <v>84.210526315789465</v>
      </c>
      <c r="O24" s="43">
        <v>191</v>
      </c>
      <c r="P24" s="43">
        <v>210</v>
      </c>
      <c r="Q24" s="23">
        <f t="shared" si="14"/>
        <v>90.952380952380949</v>
      </c>
      <c r="R24" s="27">
        <v>132</v>
      </c>
      <c r="S24" s="27">
        <v>151</v>
      </c>
      <c r="T24" s="23">
        <f t="shared" si="15"/>
        <v>87.41721854304636</v>
      </c>
      <c r="U24" s="43">
        <v>308</v>
      </c>
      <c r="V24" s="43">
        <v>323</v>
      </c>
      <c r="W24" s="23">
        <f t="shared" si="16"/>
        <v>95.356037151702793</v>
      </c>
      <c r="X24" s="27">
        <v>237</v>
      </c>
      <c r="Y24" s="27">
        <v>251</v>
      </c>
      <c r="Z24" s="23">
        <f t="shared" si="17"/>
        <v>94.422310756972109</v>
      </c>
      <c r="AA24" s="43">
        <v>29</v>
      </c>
      <c r="AB24" s="43">
        <v>29</v>
      </c>
      <c r="AC24" s="23">
        <f t="shared" si="18"/>
        <v>100</v>
      </c>
      <c r="AD24" s="27">
        <v>34</v>
      </c>
      <c r="AE24" s="27">
        <v>34</v>
      </c>
      <c r="AF24" s="23">
        <f t="shared" si="19"/>
        <v>100</v>
      </c>
      <c r="AG24" s="43">
        <v>91</v>
      </c>
      <c r="AH24" s="43">
        <v>94</v>
      </c>
      <c r="AI24" s="23">
        <f t="shared" si="20"/>
        <v>96.808510638297875</v>
      </c>
      <c r="AJ24" s="27">
        <v>37</v>
      </c>
      <c r="AK24" s="27">
        <v>37</v>
      </c>
      <c r="AL24" s="23">
        <f t="shared" si="21"/>
        <v>100</v>
      </c>
      <c r="AM24" s="37">
        <v>13</v>
      </c>
      <c r="AN24" s="38">
        <v>30</v>
      </c>
      <c r="AO24" s="23">
        <f t="shared" si="24"/>
        <v>43.333333333333336</v>
      </c>
      <c r="AP24" s="27">
        <v>9</v>
      </c>
      <c r="AQ24" s="27">
        <v>23</v>
      </c>
      <c r="AR24" s="23">
        <f t="shared" si="22"/>
        <v>39.130434782608695</v>
      </c>
      <c r="AS24" s="39">
        <v>72</v>
      </c>
      <c r="AT24" s="40">
        <v>80</v>
      </c>
      <c r="AU24" s="23">
        <f t="shared" si="25"/>
        <v>90</v>
      </c>
      <c r="AV24" s="24">
        <v>79</v>
      </c>
      <c r="AW24" s="24">
        <v>89</v>
      </c>
      <c r="AX24" s="23">
        <f t="shared" si="23"/>
        <v>88.764044943820224</v>
      </c>
    </row>
    <row r="25" spans="1:50" ht="29.25" customHeight="1" x14ac:dyDescent="0.25">
      <c r="A25" s="13">
        <v>19</v>
      </c>
      <c r="B25" s="14" t="s">
        <v>23</v>
      </c>
      <c r="C25" s="41">
        <v>240</v>
      </c>
      <c r="D25" s="42">
        <v>570</v>
      </c>
      <c r="E25" s="23">
        <f t="shared" si="10"/>
        <v>42.105263157894733</v>
      </c>
      <c r="F25" s="24">
        <v>252</v>
      </c>
      <c r="G25" s="24">
        <v>529</v>
      </c>
      <c r="H25" s="23">
        <f t="shared" si="11"/>
        <v>47.637051039697539</v>
      </c>
      <c r="I25" s="43" t="s">
        <v>94</v>
      </c>
      <c r="J25" s="43" t="s">
        <v>94</v>
      </c>
      <c r="K25" s="23" t="e">
        <f t="shared" si="12"/>
        <v>#VALUE!</v>
      </c>
      <c r="L25" s="27">
        <v>1</v>
      </c>
      <c r="M25" s="27">
        <v>1</v>
      </c>
      <c r="N25" s="23">
        <f t="shared" si="13"/>
        <v>100</v>
      </c>
      <c r="O25" s="43">
        <v>4</v>
      </c>
      <c r="P25" s="43">
        <v>4</v>
      </c>
      <c r="Q25" s="23">
        <f t="shared" si="14"/>
        <v>100</v>
      </c>
      <c r="R25" s="27">
        <v>2</v>
      </c>
      <c r="S25" s="27">
        <v>2</v>
      </c>
      <c r="T25" s="23">
        <f t="shared" si="15"/>
        <v>100</v>
      </c>
      <c r="U25" s="43">
        <v>3</v>
      </c>
      <c r="V25" s="43">
        <v>3</v>
      </c>
      <c r="W25" s="23">
        <f t="shared" si="16"/>
        <v>100</v>
      </c>
      <c r="X25" s="27">
        <v>1</v>
      </c>
      <c r="Y25" s="27">
        <v>1</v>
      </c>
      <c r="Z25" s="23">
        <f t="shared" si="17"/>
        <v>100</v>
      </c>
      <c r="AA25" s="43" t="s">
        <v>94</v>
      </c>
      <c r="AB25" s="43" t="s">
        <v>94</v>
      </c>
      <c r="AC25" s="23" t="e">
        <f t="shared" si="18"/>
        <v>#VALUE!</v>
      </c>
      <c r="AD25" s="27">
        <v>0</v>
      </c>
      <c r="AE25" s="27">
        <v>0</v>
      </c>
      <c r="AF25" s="23">
        <f t="shared" si="19"/>
        <v>0</v>
      </c>
      <c r="AG25" s="43" t="s">
        <v>94</v>
      </c>
      <c r="AH25" s="43" t="s">
        <v>94</v>
      </c>
      <c r="AI25" s="23" t="e">
        <f t="shared" si="20"/>
        <v>#VALUE!</v>
      </c>
      <c r="AJ25" s="27">
        <v>0</v>
      </c>
      <c r="AK25" s="27">
        <v>0</v>
      </c>
      <c r="AL25" s="23">
        <f t="shared" si="21"/>
        <v>0</v>
      </c>
      <c r="AM25" s="37">
        <v>0</v>
      </c>
      <c r="AN25" s="38">
        <v>2</v>
      </c>
      <c r="AO25" s="23">
        <f t="shared" si="24"/>
        <v>0</v>
      </c>
      <c r="AP25" s="27">
        <v>0</v>
      </c>
      <c r="AQ25" s="27">
        <v>3</v>
      </c>
      <c r="AR25" s="23">
        <f t="shared" si="22"/>
        <v>0</v>
      </c>
      <c r="AS25" s="39">
        <v>9</v>
      </c>
      <c r="AT25" s="40">
        <v>10</v>
      </c>
      <c r="AU25" s="23">
        <f t="shared" si="25"/>
        <v>90</v>
      </c>
      <c r="AV25" s="24">
        <v>12</v>
      </c>
      <c r="AW25" s="24">
        <v>12</v>
      </c>
      <c r="AX25" s="23">
        <f t="shared" si="23"/>
        <v>100</v>
      </c>
    </row>
    <row r="26" spans="1:50" ht="29.25" customHeight="1" x14ac:dyDescent="0.25">
      <c r="A26" s="13">
        <v>20</v>
      </c>
      <c r="B26" s="14" t="s">
        <v>24</v>
      </c>
      <c r="C26" s="41">
        <v>666</v>
      </c>
      <c r="D26" s="42">
        <v>532</v>
      </c>
      <c r="E26" s="23">
        <f t="shared" si="10"/>
        <v>125.18796992481202</v>
      </c>
      <c r="F26" s="24">
        <v>135</v>
      </c>
      <c r="G26" s="24">
        <v>410</v>
      </c>
      <c r="H26" s="23">
        <f t="shared" si="11"/>
        <v>32.926829268292686</v>
      </c>
      <c r="I26" s="43">
        <v>3</v>
      </c>
      <c r="J26" s="43">
        <v>3</v>
      </c>
      <c r="K26" s="23">
        <f t="shared" si="12"/>
        <v>100</v>
      </c>
      <c r="L26" s="27">
        <v>5</v>
      </c>
      <c r="M26" s="27">
        <v>5</v>
      </c>
      <c r="N26" s="23">
        <f t="shared" si="13"/>
        <v>100</v>
      </c>
      <c r="O26" s="43">
        <v>1</v>
      </c>
      <c r="P26" s="43">
        <v>1</v>
      </c>
      <c r="Q26" s="23">
        <f t="shared" si="14"/>
        <v>100</v>
      </c>
      <c r="R26" s="27">
        <v>0</v>
      </c>
      <c r="S26" s="27">
        <v>0</v>
      </c>
      <c r="T26" s="23">
        <f t="shared" si="15"/>
        <v>0</v>
      </c>
      <c r="U26" s="43">
        <v>3</v>
      </c>
      <c r="V26" s="43">
        <v>3</v>
      </c>
      <c r="W26" s="23">
        <f t="shared" si="16"/>
        <v>100</v>
      </c>
      <c r="X26" s="27">
        <v>1</v>
      </c>
      <c r="Y26" s="27">
        <v>1</v>
      </c>
      <c r="Z26" s="23">
        <f t="shared" si="17"/>
        <v>100</v>
      </c>
      <c r="AA26" s="43">
        <v>2</v>
      </c>
      <c r="AB26" s="43">
        <v>2</v>
      </c>
      <c r="AC26" s="23">
        <f t="shared" si="18"/>
        <v>100</v>
      </c>
      <c r="AD26" s="27">
        <v>1</v>
      </c>
      <c r="AE26" s="27">
        <v>1</v>
      </c>
      <c r="AF26" s="23">
        <f t="shared" si="19"/>
        <v>100</v>
      </c>
      <c r="AG26" s="43">
        <v>2</v>
      </c>
      <c r="AH26" s="43">
        <v>2</v>
      </c>
      <c r="AI26" s="23">
        <f t="shared" si="20"/>
        <v>100</v>
      </c>
      <c r="AJ26" s="27">
        <v>2</v>
      </c>
      <c r="AK26" s="27">
        <v>2</v>
      </c>
      <c r="AL26" s="23">
        <f t="shared" si="21"/>
        <v>100</v>
      </c>
      <c r="AM26" s="37">
        <v>0</v>
      </c>
      <c r="AN26" s="38">
        <v>1</v>
      </c>
      <c r="AO26" s="23">
        <f t="shared" si="24"/>
        <v>0</v>
      </c>
      <c r="AP26" s="27">
        <v>0</v>
      </c>
      <c r="AQ26" s="27">
        <v>0</v>
      </c>
      <c r="AR26" s="23">
        <f t="shared" si="22"/>
        <v>0</v>
      </c>
      <c r="AS26" s="39">
        <v>15</v>
      </c>
      <c r="AT26" s="40">
        <v>18</v>
      </c>
      <c r="AU26" s="23">
        <f t="shared" si="25"/>
        <v>83.333333333333343</v>
      </c>
      <c r="AV26" s="24">
        <v>16</v>
      </c>
      <c r="AW26" s="24">
        <v>25</v>
      </c>
      <c r="AX26" s="23">
        <f t="shared" si="23"/>
        <v>64</v>
      </c>
    </row>
    <row r="27" spans="1:50" ht="35.25" customHeight="1" x14ac:dyDescent="0.25">
      <c r="A27" s="13">
        <v>21</v>
      </c>
      <c r="B27" s="14" t="s">
        <v>95</v>
      </c>
      <c r="C27" s="41">
        <v>5302</v>
      </c>
      <c r="D27" s="42">
        <v>6712</v>
      </c>
      <c r="E27" s="23">
        <f t="shared" si="10"/>
        <v>78.992848629320619</v>
      </c>
      <c r="F27" s="24">
        <v>2786</v>
      </c>
      <c r="G27" s="24">
        <v>7146</v>
      </c>
      <c r="H27" s="23">
        <f t="shared" si="11"/>
        <v>38.986845787853348</v>
      </c>
      <c r="I27" s="43">
        <v>180</v>
      </c>
      <c r="J27" s="43">
        <v>185</v>
      </c>
      <c r="K27" s="23">
        <f t="shared" si="12"/>
        <v>97.297297297297305</v>
      </c>
      <c r="L27" s="27">
        <v>216</v>
      </c>
      <c r="M27" s="27">
        <v>216</v>
      </c>
      <c r="N27" s="23">
        <f t="shared" si="13"/>
        <v>100</v>
      </c>
      <c r="O27" s="43">
        <v>304</v>
      </c>
      <c r="P27" s="43">
        <v>318</v>
      </c>
      <c r="Q27" s="23">
        <f t="shared" si="14"/>
        <v>95.59748427672956</v>
      </c>
      <c r="R27" s="27">
        <v>106</v>
      </c>
      <c r="S27" s="27">
        <v>116</v>
      </c>
      <c r="T27" s="23">
        <f t="shared" si="15"/>
        <v>91.379310344827587</v>
      </c>
      <c r="U27" s="43">
        <v>230</v>
      </c>
      <c r="V27" s="43">
        <v>230</v>
      </c>
      <c r="W27" s="23">
        <f t="shared" si="16"/>
        <v>100</v>
      </c>
      <c r="X27" s="27">
        <v>248</v>
      </c>
      <c r="Y27" s="27">
        <v>248</v>
      </c>
      <c r="Z27" s="23">
        <f t="shared" si="17"/>
        <v>100</v>
      </c>
      <c r="AA27" s="43">
        <v>47</v>
      </c>
      <c r="AB27" s="43">
        <v>47</v>
      </c>
      <c r="AC27" s="23">
        <f t="shared" si="18"/>
        <v>100</v>
      </c>
      <c r="AD27" s="27">
        <v>67</v>
      </c>
      <c r="AE27" s="27">
        <v>67</v>
      </c>
      <c r="AF27" s="23">
        <f t="shared" si="19"/>
        <v>100</v>
      </c>
      <c r="AG27" s="43">
        <v>42</v>
      </c>
      <c r="AH27" s="43">
        <v>42</v>
      </c>
      <c r="AI27" s="23">
        <f t="shared" si="20"/>
        <v>100</v>
      </c>
      <c r="AJ27" s="27">
        <v>56</v>
      </c>
      <c r="AK27" s="27">
        <v>56</v>
      </c>
      <c r="AL27" s="23">
        <f t="shared" si="21"/>
        <v>100</v>
      </c>
      <c r="AM27" s="37">
        <v>3</v>
      </c>
      <c r="AN27" s="38">
        <v>5</v>
      </c>
      <c r="AO27" s="23">
        <f t="shared" si="24"/>
        <v>60</v>
      </c>
      <c r="AP27" s="27">
        <v>1</v>
      </c>
      <c r="AQ27" s="27">
        <v>5</v>
      </c>
      <c r="AR27" s="23">
        <f t="shared" si="22"/>
        <v>20</v>
      </c>
      <c r="AS27" s="39">
        <v>232</v>
      </c>
      <c r="AT27" s="40">
        <v>239</v>
      </c>
      <c r="AU27" s="23">
        <f t="shared" si="25"/>
        <v>97.071129707112974</v>
      </c>
      <c r="AV27" s="24">
        <v>162</v>
      </c>
      <c r="AW27" s="24">
        <v>304</v>
      </c>
      <c r="AX27" s="23">
        <f t="shared" si="23"/>
        <v>53.289473684210535</v>
      </c>
    </row>
    <row r="28" spans="1:50" ht="29.25" customHeight="1" x14ac:dyDescent="0.25">
      <c r="A28" s="13">
        <v>22</v>
      </c>
      <c r="B28" s="14" t="s">
        <v>25</v>
      </c>
      <c r="C28" s="41">
        <v>250</v>
      </c>
      <c r="D28" s="42">
        <v>528</v>
      </c>
      <c r="E28" s="23">
        <f t="shared" si="10"/>
        <v>47.348484848484851</v>
      </c>
      <c r="F28" s="24">
        <v>182</v>
      </c>
      <c r="G28" s="24">
        <v>498</v>
      </c>
      <c r="H28" s="23">
        <f t="shared" si="11"/>
        <v>36.546184738955823</v>
      </c>
      <c r="I28" s="43">
        <v>23</v>
      </c>
      <c r="J28" s="43">
        <v>23</v>
      </c>
      <c r="K28" s="23">
        <f t="shared" si="12"/>
        <v>100</v>
      </c>
      <c r="L28" s="27">
        <v>15</v>
      </c>
      <c r="M28" s="27">
        <v>15</v>
      </c>
      <c r="N28" s="23">
        <f t="shared" si="13"/>
        <v>100</v>
      </c>
      <c r="O28" s="43">
        <v>20</v>
      </c>
      <c r="P28" s="43">
        <v>20</v>
      </c>
      <c r="Q28" s="23">
        <f t="shared" si="14"/>
        <v>100</v>
      </c>
      <c r="R28" s="27">
        <v>13</v>
      </c>
      <c r="S28" s="27">
        <v>13</v>
      </c>
      <c r="T28" s="23">
        <f t="shared" si="15"/>
        <v>100</v>
      </c>
      <c r="U28" s="43">
        <v>49</v>
      </c>
      <c r="V28" s="43">
        <v>49</v>
      </c>
      <c r="W28" s="23">
        <f t="shared" si="16"/>
        <v>100</v>
      </c>
      <c r="X28" s="27">
        <v>40</v>
      </c>
      <c r="Y28" s="27">
        <v>40</v>
      </c>
      <c r="Z28" s="23">
        <f t="shared" si="17"/>
        <v>100</v>
      </c>
      <c r="AA28" s="43">
        <v>6</v>
      </c>
      <c r="AB28" s="43">
        <v>6</v>
      </c>
      <c r="AC28" s="23">
        <f t="shared" si="18"/>
        <v>100</v>
      </c>
      <c r="AD28" s="27">
        <v>4</v>
      </c>
      <c r="AE28" s="27">
        <v>4</v>
      </c>
      <c r="AF28" s="23">
        <f t="shared" si="19"/>
        <v>100</v>
      </c>
      <c r="AG28" s="43">
        <v>9</v>
      </c>
      <c r="AH28" s="43">
        <v>9</v>
      </c>
      <c r="AI28" s="23">
        <f t="shared" si="20"/>
        <v>100</v>
      </c>
      <c r="AJ28" s="27">
        <v>7</v>
      </c>
      <c r="AK28" s="27">
        <v>7</v>
      </c>
      <c r="AL28" s="23">
        <f t="shared" si="21"/>
        <v>100</v>
      </c>
      <c r="AM28" s="37">
        <v>0</v>
      </c>
      <c r="AN28" s="38">
        <v>0</v>
      </c>
      <c r="AO28" s="23">
        <f t="shared" si="24"/>
        <v>0</v>
      </c>
      <c r="AP28" s="27">
        <v>0</v>
      </c>
      <c r="AQ28" s="27">
        <v>0</v>
      </c>
      <c r="AR28" s="23">
        <f t="shared" si="22"/>
        <v>0</v>
      </c>
      <c r="AS28" s="39">
        <v>12</v>
      </c>
      <c r="AT28" s="40">
        <v>12</v>
      </c>
      <c r="AU28" s="23">
        <f t="shared" si="25"/>
        <v>100</v>
      </c>
      <c r="AV28" s="24">
        <v>15</v>
      </c>
      <c r="AW28" s="24">
        <v>21</v>
      </c>
      <c r="AX28" s="23">
        <f t="shared" si="23"/>
        <v>71.428571428571431</v>
      </c>
    </row>
    <row r="29" spans="1:50" ht="36.75" customHeight="1" x14ac:dyDescent="0.25">
      <c r="A29" s="13">
        <v>23</v>
      </c>
      <c r="B29" s="14" t="s">
        <v>26</v>
      </c>
      <c r="C29" s="41">
        <v>7380</v>
      </c>
      <c r="D29" s="42">
        <v>7860</v>
      </c>
      <c r="E29" s="23">
        <f t="shared" si="10"/>
        <v>93.893129770992374</v>
      </c>
      <c r="F29" s="25">
        <v>3356</v>
      </c>
      <c r="G29" s="25">
        <v>7200</v>
      </c>
      <c r="H29" s="23">
        <f t="shared" si="11"/>
        <v>46.611111111111107</v>
      </c>
      <c r="I29" s="43">
        <v>10</v>
      </c>
      <c r="J29" s="43">
        <v>10</v>
      </c>
      <c r="K29" s="23">
        <f t="shared" si="12"/>
        <v>100</v>
      </c>
      <c r="L29" s="29">
        <v>9</v>
      </c>
      <c r="M29" s="29">
        <v>9</v>
      </c>
      <c r="N29" s="23">
        <f t="shared" si="13"/>
        <v>100</v>
      </c>
      <c r="O29" s="43">
        <v>21</v>
      </c>
      <c r="P29" s="43">
        <v>21</v>
      </c>
      <c r="Q29" s="23">
        <f t="shared" si="14"/>
        <v>100</v>
      </c>
      <c r="R29" s="29">
        <v>19</v>
      </c>
      <c r="S29" s="29">
        <v>20</v>
      </c>
      <c r="T29" s="23">
        <f t="shared" si="15"/>
        <v>95</v>
      </c>
      <c r="U29" s="43">
        <v>12</v>
      </c>
      <c r="V29" s="43">
        <v>12</v>
      </c>
      <c r="W29" s="23">
        <f t="shared" si="16"/>
        <v>100</v>
      </c>
      <c r="X29" s="29">
        <v>9</v>
      </c>
      <c r="Y29" s="29">
        <v>10</v>
      </c>
      <c r="Z29" s="23">
        <f t="shared" si="17"/>
        <v>90</v>
      </c>
      <c r="AA29" s="43">
        <v>17</v>
      </c>
      <c r="AB29" s="43">
        <v>17</v>
      </c>
      <c r="AC29" s="23">
        <f t="shared" si="18"/>
        <v>100</v>
      </c>
      <c r="AD29" s="29">
        <v>15</v>
      </c>
      <c r="AE29" s="29">
        <v>16</v>
      </c>
      <c r="AF29" s="23">
        <f t="shared" si="19"/>
        <v>93.75</v>
      </c>
      <c r="AG29" s="43">
        <v>5</v>
      </c>
      <c r="AH29" s="43">
        <v>5</v>
      </c>
      <c r="AI29" s="23">
        <f t="shared" si="20"/>
        <v>100</v>
      </c>
      <c r="AJ29" s="29">
        <v>3</v>
      </c>
      <c r="AK29" s="29">
        <v>4</v>
      </c>
      <c r="AL29" s="23">
        <f t="shared" si="21"/>
        <v>75</v>
      </c>
      <c r="AM29" s="37">
        <v>3</v>
      </c>
      <c r="AN29" s="38">
        <v>10</v>
      </c>
      <c r="AO29" s="23">
        <f t="shared" si="24"/>
        <v>30</v>
      </c>
      <c r="AP29" s="29">
        <v>2</v>
      </c>
      <c r="AQ29" s="29">
        <v>9</v>
      </c>
      <c r="AR29" s="23">
        <f t="shared" si="22"/>
        <v>22.222222222222221</v>
      </c>
      <c r="AS29" s="39">
        <v>97</v>
      </c>
      <c r="AT29" s="40">
        <v>97</v>
      </c>
      <c r="AU29" s="23">
        <f t="shared" si="25"/>
        <v>100</v>
      </c>
      <c r="AV29" s="24">
        <v>119</v>
      </c>
      <c r="AW29" s="24">
        <v>137</v>
      </c>
      <c r="AX29" s="23">
        <f t="shared" si="23"/>
        <v>86.861313868613138</v>
      </c>
    </row>
    <row r="30" spans="1:50" ht="35.25" customHeight="1" x14ac:dyDescent="0.25">
      <c r="A30" s="13">
        <v>24</v>
      </c>
      <c r="B30" s="14" t="s">
        <v>27</v>
      </c>
      <c r="C30" s="36">
        <v>2025</v>
      </c>
      <c r="D30" s="36">
        <v>2025</v>
      </c>
      <c r="E30" s="23">
        <f t="shared" si="10"/>
        <v>100</v>
      </c>
      <c r="F30" s="24">
        <v>1021</v>
      </c>
      <c r="G30" s="24">
        <v>2200</v>
      </c>
      <c r="H30" s="23">
        <f t="shared" si="11"/>
        <v>46.409090909090914</v>
      </c>
      <c r="I30" s="43">
        <v>47</v>
      </c>
      <c r="J30" s="43">
        <v>47</v>
      </c>
      <c r="K30" s="23">
        <f t="shared" si="12"/>
        <v>100</v>
      </c>
      <c r="L30" s="29">
        <v>43</v>
      </c>
      <c r="M30" s="29">
        <v>45</v>
      </c>
      <c r="N30" s="23">
        <f t="shared" si="13"/>
        <v>95.555555555555557</v>
      </c>
      <c r="O30" s="43">
        <v>43</v>
      </c>
      <c r="P30" s="43">
        <v>43</v>
      </c>
      <c r="Q30" s="23">
        <f t="shared" si="14"/>
        <v>100</v>
      </c>
      <c r="R30" s="29">
        <v>38</v>
      </c>
      <c r="S30" s="29">
        <v>39</v>
      </c>
      <c r="T30" s="23">
        <f t="shared" si="15"/>
        <v>97.435897435897431</v>
      </c>
      <c r="U30" s="43">
        <v>10</v>
      </c>
      <c r="V30" s="43">
        <v>14</v>
      </c>
      <c r="W30" s="23">
        <f t="shared" si="16"/>
        <v>71.428571428571431</v>
      </c>
      <c r="X30" s="29">
        <v>5</v>
      </c>
      <c r="Y30" s="29">
        <v>8</v>
      </c>
      <c r="Z30" s="23">
        <f t="shared" si="17"/>
        <v>62.5</v>
      </c>
      <c r="AA30" s="43">
        <v>13</v>
      </c>
      <c r="AB30" s="43">
        <v>33</v>
      </c>
      <c r="AC30" s="23">
        <f t="shared" si="18"/>
        <v>39.393939393939391</v>
      </c>
      <c r="AD30" s="29">
        <v>10</v>
      </c>
      <c r="AE30" s="29">
        <v>25</v>
      </c>
      <c r="AF30" s="23">
        <f t="shared" si="19"/>
        <v>40</v>
      </c>
      <c r="AG30" s="43">
        <v>98</v>
      </c>
      <c r="AH30" s="43">
        <v>98</v>
      </c>
      <c r="AI30" s="23">
        <f t="shared" si="20"/>
        <v>100</v>
      </c>
      <c r="AJ30" s="29">
        <v>65</v>
      </c>
      <c r="AK30" s="29">
        <v>68</v>
      </c>
      <c r="AL30" s="23">
        <f t="shared" si="21"/>
        <v>95.588235294117652</v>
      </c>
      <c r="AM30" s="12" t="s">
        <v>5</v>
      </c>
      <c r="AN30" s="12" t="s">
        <v>5</v>
      </c>
      <c r="AO30" s="12" t="s">
        <v>5</v>
      </c>
      <c r="AP30" s="12" t="s">
        <v>5</v>
      </c>
      <c r="AQ30" s="12" t="s">
        <v>5</v>
      </c>
      <c r="AR30" s="12" t="s">
        <v>5</v>
      </c>
      <c r="AS30" s="12" t="s">
        <v>5</v>
      </c>
      <c r="AT30" s="12" t="s">
        <v>5</v>
      </c>
      <c r="AU30" s="12" t="s">
        <v>5</v>
      </c>
      <c r="AV30" s="12" t="s">
        <v>5</v>
      </c>
      <c r="AW30" s="12" t="s">
        <v>5</v>
      </c>
      <c r="AX30" s="12" t="s">
        <v>5</v>
      </c>
    </row>
    <row r="31" spans="1:50" ht="39" customHeight="1" x14ac:dyDescent="0.25">
      <c r="A31" s="10">
        <v>25</v>
      </c>
      <c r="B31" s="11" t="s">
        <v>28</v>
      </c>
      <c r="C31" s="12" t="s">
        <v>5</v>
      </c>
      <c r="D31" s="12" t="s">
        <v>5</v>
      </c>
      <c r="E31" s="22" t="s">
        <v>5</v>
      </c>
      <c r="F31" s="22" t="s">
        <v>5</v>
      </c>
      <c r="G31" s="22" t="s">
        <v>5</v>
      </c>
      <c r="H31" s="22" t="s">
        <v>5</v>
      </c>
      <c r="I31" s="12" t="s">
        <v>5</v>
      </c>
      <c r="J31" s="12" t="s">
        <v>5</v>
      </c>
      <c r="K31" s="22" t="s">
        <v>5</v>
      </c>
      <c r="L31" s="22" t="s">
        <v>5</v>
      </c>
      <c r="M31" s="22" t="s">
        <v>5</v>
      </c>
      <c r="N31" s="22" t="s">
        <v>5</v>
      </c>
      <c r="O31" s="12" t="s">
        <v>5</v>
      </c>
      <c r="P31" s="12" t="s">
        <v>5</v>
      </c>
      <c r="Q31" s="22" t="s">
        <v>5</v>
      </c>
      <c r="R31" s="22" t="s">
        <v>5</v>
      </c>
      <c r="S31" s="22" t="s">
        <v>5</v>
      </c>
      <c r="T31" s="22" t="s">
        <v>5</v>
      </c>
      <c r="U31" s="12" t="s">
        <v>5</v>
      </c>
      <c r="V31" s="12" t="s">
        <v>5</v>
      </c>
      <c r="W31" s="22" t="s">
        <v>5</v>
      </c>
      <c r="X31" s="22" t="s">
        <v>5</v>
      </c>
      <c r="Y31" s="22" t="s">
        <v>5</v>
      </c>
      <c r="Z31" s="22" t="s">
        <v>5</v>
      </c>
      <c r="AA31" s="12" t="s">
        <v>5</v>
      </c>
      <c r="AB31" s="12" t="s">
        <v>5</v>
      </c>
      <c r="AC31" s="22" t="s">
        <v>5</v>
      </c>
      <c r="AD31" s="22" t="s">
        <v>5</v>
      </c>
      <c r="AE31" s="22" t="s">
        <v>5</v>
      </c>
      <c r="AF31" s="22" t="s">
        <v>5</v>
      </c>
      <c r="AG31" s="12" t="s">
        <v>5</v>
      </c>
      <c r="AH31" s="12" t="s">
        <v>5</v>
      </c>
      <c r="AI31" s="22" t="s">
        <v>5</v>
      </c>
      <c r="AJ31" s="22" t="s">
        <v>5</v>
      </c>
      <c r="AK31" s="22" t="s">
        <v>5</v>
      </c>
      <c r="AL31" s="22" t="s">
        <v>5</v>
      </c>
      <c r="AM31" s="12" t="s">
        <v>5</v>
      </c>
      <c r="AN31" s="12" t="s">
        <v>5</v>
      </c>
      <c r="AO31" s="12" t="s">
        <v>5</v>
      </c>
      <c r="AP31" s="12" t="s">
        <v>5</v>
      </c>
      <c r="AQ31" s="12" t="s">
        <v>5</v>
      </c>
      <c r="AR31" s="12" t="s">
        <v>5</v>
      </c>
      <c r="AS31" s="12" t="s">
        <v>5</v>
      </c>
      <c r="AT31" s="12" t="s">
        <v>5</v>
      </c>
      <c r="AU31" s="12" t="s">
        <v>5</v>
      </c>
      <c r="AV31" s="12" t="s">
        <v>5</v>
      </c>
      <c r="AW31" s="12" t="s">
        <v>5</v>
      </c>
      <c r="AX31" s="12" t="s">
        <v>5</v>
      </c>
    </row>
    <row r="32" spans="1:50" s="20" customFormat="1" ht="29.25" customHeight="1" x14ac:dyDescent="0.25">
      <c r="A32" s="15"/>
      <c r="B32" s="16" t="s">
        <v>29</v>
      </c>
      <c r="C32" s="17">
        <f>SUM(C7:C31)</f>
        <v>83941</v>
      </c>
      <c r="D32" s="17">
        <f>SUM(D7:D31)</f>
        <v>93673</v>
      </c>
      <c r="E32" s="19">
        <f t="shared" si="10"/>
        <v>89.610666894409277</v>
      </c>
      <c r="F32" s="17">
        <f>SUM(F7:F31)</f>
        <v>30822</v>
      </c>
      <c r="G32" s="17">
        <f>SUM(G7:G31)</f>
        <v>86847</v>
      </c>
      <c r="H32" s="18">
        <f>ROUND(IF((G32=0),0,(F32/G32*100)),9)</f>
        <v>35.489999654999998</v>
      </c>
      <c r="I32" s="17">
        <f>SUM(I7:I31)</f>
        <v>986</v>
      </c>
      <c r="J32" s="17">
        <f>SUM(J7:J31)</f>
        <v>1032</v>
      </c>
      <c r="K32" s="19">
        <f>IF((I32=0),0,(I32/J32*100))</f>
        <v>95.542635658914733</v>
      </c>
      <c r="L32" s="17">
        <f>SUM(L7:L31)</f>
        <v>1161</v>
      </c>
      <c r="M32" s="17">
        <f>SUM(M7:M31)</f>
        <v>1219</v>
      </c>
      <c r="N32" s="18">
        <f>ROUND(IF((M32=0),0,(L32/M32*100)),9)</f>
        <v>95.242001641000002</v>
      </c>
      <c r="O32" s="17">
        <f>SUM(O7:O31)</f>
        <v>1174</v>
      </c>
      <c r="P32" s="17">
        <f>SUM(P7:P31)</f>
        <v>1245</v>
      </c>
      <c r="Q32" s="32">
        <f t="shared" si="14"/>
        <v>94.297188755020073</v>
      </c>
      <c r="R32" s="17">
        <f>SUM(R7:R31)</f>
        <v>987</v>
      </c>
      <c r="S32" s="17">
        <f>SUM(S7:S31)</f>
        <v>1076</v>
      </c>
      <c r="T32" s="18">
        <f>ROUND(IF((S32=0),0,(R32/S32*100)),9)</f>
        <v>91.728624534999994</v>
      </c>
      <c r="U32" s="17">
        <f>SUM(U7:U31)</f>
        <v>1781</v>
      </c>
      <c r="V32" s="17">
        <f>SUM(V7:V31)</f>
        <v>1879</v>
      </c>
      <c r="W32" s="19">
        <f t="shared" si="16"/>
        <v>94.784459819052685</v>
      </c>
      <c r="X32" s="17">
        <f>SUM(X7:X31)</f>
        <v>1522</v>
      </c>
      <c r="Y32" s="17">
        <f>SUM(Y7:Y31)</f>
        <v>1628</v>
      </c>
      <c r="Z32" s="18">
        <f>ROUND(IF((Y32=0),0,(X32/Y32*100)),9)</f>
        <v>93.488943488999993</v>
      </c>
      <c r="AA32" s="17">
        <f>SUM(AA7:AA31)</f>
        <v>310</v>
      </c>
      <c r="AB32" s="17">
        <f>SUM(AB7:AB31)</f>
        <v>342</v>
      </c>
      <c r="AC32" s="19">
        <f t="shared" si="18"/>
        <v>90.643274853801174</v>
      </c>
      <c r="AD32" s="17">
        <f>SUM(AD7:AD31)</f>
        <v>376</v>
      </c>
      <c r="AE32" s="17">
        <f>SUM(AE7:AE31)</f>
        <v>410</v>
      </c>
      <c r="AF32" s="18">
        <f>ROUND(IF((AE32=0),0,(AD32/AE32*100)),9)</f>
        <v>91.707317072999999</v>
      </c>
      <c r="AG32" s="17">
        <f>SUM(AG7:AG31)</f>
        <v>648</v>
      </c>
      <c r="AH32" s="17">
        <f>SUM(AH7:AH31)</f>
        <v>668</v>
      </c>
      <c r="AI32" s="19">
        <f t="shared" si="20"/>
        <v>97.005988023952099</v>
      </c>
      <c r="AJ32" s="17">
        <f>SUM(AJ7:AJ31)</f>
        <v>796</v>
      </c>
      <c r="AK32" s="17">
        <f>SUM(AK7:AK31)</f>
        <v>823</v>
      </c>
      <c r="AL32" s="18">
        <f>ROUND(IF((AK32=0),0,(AJ32/AK32*100)),9)</f>
        <v>96.719319562999999</v>
      </c>
      <c r="AM32" s="17">
        <f>SUM(AM7:AM31)</f>
        <v>25</v>
      </c>
      <c r="AN32" s="17">
        <f>SUM(AN7:AN31)</f>
        <v>89</v>
      </c>
      <c r="AO32" s="19">
        <f t="shared" si="24"/>
        <v>28.08988764044944</v>
      </c>
      <c r="AP32" s="17">
        <f>SUM(AP7:AP31)</f>
        <v>23</v>
      </c>
      <c r="AQ32" s="17">
        <f>SUM(AQ7:AQ31)</f>
        <v>89</v>
      </c>
      <c r="AR32" s="18">
        <f t="shared" si="22"/>
        <v>25.842696629213485</v>
      </c>
      <c r="AS32" s="17">
        <f>SUM(AS7:AS31)</f>
        <v>927</v>
      </c>
      <c r="AT32" s="17">
        <f>SUM(AT7:AT31)</f>
        <v>1009</v>
      </c>
      <c r="AU32" s="19">
        <f t="shared" si="25"/>
        <v>91.87314172447968</v>
      </c>
      <c r="AV32" s="17">
        <f>SUM(AV7:AV31)</f>
        <v>955</v>
      </c>
      <c r="AW32" s="17">
        <f>SUM(AW7:AW31)</f>
        <v>1241</v>
      </c>
      <c r="AX32" s="18">
        <f t="shared" si="23"/>
        <v>76.954069298952447</v>
      </c>
    </row>
    <row r="33" spans="2:8" x14ac:dyDescent="0.25">
      <c r="B33" s="50" t="s">
        <v>30</v>
      </c>
      <c r="C33" s="50"/>
      <c r="D33" s="50"/>
      <c r="E33" s="50"/>
      <c r="F33" s="50"/>
      <c r="G33" s="50"/>
      <c r="H33" s="50"/>
    </row>
    <row r="34" spans="2:8" ht="9" customHeight="1" x14ac:dyDescent="0.25">
      <c r="B34" s="21"/>
      <c r="C34" s="21"/>
      <c r="D34" s="21"/>
      <c r="E34" s="21"/>
      <c r="F34" s="21"/>
      <c r="G34" s="21"/>
      <c r="H34" s="21"/>
    </row>
    <row r="35" spans="2:8" ht="1.5" customHeight="1" x14ac:dyDescent="0.25">
      <c r="B35" s="49" t="s">
        <v>31</v>
      </c>
      <c r="C35" s="49"/>
      <c r="D35" s="49"/>
      <c r="E35" s="49"/>
      <c r="F35" s="49"/>
      <c r="G35" s="49"/>
      <c r="H35" s="49"/>
    </row>
  </sheetData>
  <mergeCells count="28">
    <mergeCell ref="B35:H35"/>
    <mergeCell ref="B33:H33"/>
    <mergeCell ref="A3:A5"/>
    <mergeCell ref="B3:B5"/>
    <mergeCell ref="C3:H3"/>
    <mergeCell ref="C4:E4"/>
    <mergeCell ref="F4:H4"/>
    <mergeCell ref="I3:N3"/>
    <mergeCell ref="I4:K4"/>
    <mergeCell ref="L4:N4"/>
    <mergeCell ref="O3:T3"/>
    <mergeCell ref="O4:Q4"/>
    <mergeCell ref="R4:T4"/>
    <mergeCell ref="U3:Z3"/>
    <mergeCell ref="U4:W4"/>
    <mergeCell ref="X4:Z4"/>
    <mergeCell ref="AA3:AF3"/>
    <mergeCell ref="AA4:AC4"/>
    <mergeCell ref="AD4:AF4"/>
    <mergeCell ref="AS3:AX3"/>
    <mergeCell ref="AS4:AU4"/>
    <mergeCell ref="AV4:AX4"/>
    <mergeCell ref="AG3:AL3"/>
    <mergeCell ref="AG4:AI4"/>
    <mergeCell ref="AJ4:AL4"/>
    <mergeCell ref="AM3:AR3"/>
    <mergeCell ref="AM4:AO4"/>
    <mergeCell ref="AP4:AR4"/>
  </mergeCells>
  <conditionalFormatting sqref="E7 G7:H7 G31:H31 AM7:AR10 AN30:AR31">
    <cfRule type="cellIs" dxfId="89" priority="157" operator="equal">
      <formula>"Х"</formula>
    </cfRule>
    <cfRule type="cellIs" dxfId="88" priority="158" operator="equal">
      <formula>"Х"</formula>
    </cfRule>
  </conditionalFormatting>
  <conditionalFormatting sqref="F7">
    <cfRule type="cellIs" dxfId="87" priority="152" operator="equal">
      <formula>"Х"</formula>
    </cfRule>
    <cfRule type="cellIs" dxfId="86" priority="153" operator="equal">
      <formula>"Х"</formula>
    </cfRule>
  </conditionalFormatting>
  <conditionalFormatting sqref="D7">
    <cfRule type="cellIs" dxfId="85" priority="150" operator="equal">
      <formula>"Х"</formula>
    </cfRule>
    <cfRule type="cellIs" dxfId="84" priority="151" operator="equal">
      <formula>"Х"</formula>
    </cfRule>
  </conditionalFormatting>
  <conditionalFormatting sqref="C7">
    <cfRule type="cellIs" dxfId="83" priority="148" operator="equal">
      <formula>"Х"</formula>
    </cfRule>
    <cfRule type="cellIs" dxfId="82" priority="149" operator="equal">
      <formula>"Х"</formula>
    </cfRule>
  </conditionalFormatting>
  <conditionalFormatting sqref="E31">
    <cfRule type="cellIs" dxfId="81" priority="146" operator="equal">
      <formula>"Х"</formula>
    </cfRule>
    <cfRule type="cellIs" dxfId="80" priority="147" operator="equal">
      <formula>"Х"</formula>
    </cfRule>
  </conditionalFormatting>
  <conditionalFormatting sqref="F31">
    <cfRule type="cellIs" dxfId="79" priority="144" operator="equal">
      <formula>"Х"</formula>
    </cfRule>
    <cfRule type="cellIs" dxfId="78" priority="145" operator="equal">
      <formula>"Х"</formula>
    </cfRule>
  </conditionalFormatting>
  <conditionalFormatting sqref="D31">
    <cfRule type="cellIs" dxfId="77" priority="142" operator="equal">
      <formula>"Х"</formula>
    </cfRule>
    <cfRule type="cellIs" dxfId="76" priority="143" operator="equal">
      <formula>"Х"</formula>
    </cfRule>
  </conditionalFormatting>
  <conditionalFormatting sqref="C31">
    <cfRule type="cellIs" dxfId="75" priority="140" operator="equal">
      <formula>"Х"</formula>
    </cfRule>
    <cfRule type="cellIs" dxfId="74" priority="141" operator="equal">
      <formula>"Х"</formula>
    </cfRule>
  </conditionalFormatting>
  <conditionalFormatting sqref="Q7 S7:T7">
    <cfRule type="cellIs" dxfId="73" priority="127" operator="equal">
      <formula>"Х"</formula>
    </cfRule>
    <cfRule type="cellIs" dxfId="72" priority="128" operator="equal">
      <formula>"Х"</formula>
    </cfRule>
  </conditionalFormatting>
  <conditionalFormatting sqref="R7">
    <cfRule type="cellIs" dxfId="71" priority="125" operator="equal">
      <formula>"Х"</formula>
    </cfRule>
    <cfRule type="cellIs" dxfId="70" priority="126" operator="equal">
      <formula>"Х"</formula>
    </cfRule>
  </conditionalFormatting>
  <conditionalFormatting sqref="P7">
    <cfRule type="cellIs" dxfId="69" priority="123" operator="equal">
      <formula>"Х"</formula>
    </cfRule>
    <cfRule type="cellIs" dxfId="68" priority="124" operator="equal">
      <formula>"Х"</formula>
    </cfRule>
  </conditionalFormatting>
  <conditionalFormatting sqref="O7">
    <cfRule type="cellIs" dxfId="67" priority="121" operator="equal">
      <formula>"Х"</formula>
    </cfRule>
    <cfRule type="cellIs" dxfId="66" priority="122" operator="equal">
      <formula>"Х"</formula>
    </cfRule>
  </conditionalFormatting>
  <conditionalFormatting sqref="Q31 S31:T31">
    <cfRule type="cellIs" dxfId="65" priority="119" operator="equal">
      <formula>"Х"</formula>
    </cfRule>
    <cfRule type="cellIs" dxfId="64" priority="120" operator="equal">
      <formula>"Х"</formula>
    </cfRule>
  </conditionalFormatting>
  <conditionalFormatting sqref="R31">
    <cfRule type="cellIs" dxfId="63" priority="117" operator="equal">
      <formula>"Х"</formula>
    </cfRule>
    <cfRule type="cellIs" dxfId="62" priority="118" operator="equal">
      <formula>"Х"</formula>
    </cfRule>
  </conditionalFormatting>
  <conditionalFormatting sqref="P31">
    <cfRule type="cellIs" dxfId="61" priority="115" operator="equal">
      <formula>"Х"</formula>
    </cfRule>
    <cfRule type="cellIs" dxfId="60" priority="116" operator="equal">
      <formula>"Х"</formula>
    </cfRule>
  </conditionalFormatting>
  <conditionalFormatting sqref="O31">
    <cfRule type="cellIs" dxfId="59" priority="113" operator="equal">
      <formula>"Х"</formula>
    </cfRule>
    <cfRule type="cellIs" dxfId="58" priority="114" operator="equal">
      <formula>"Х"</formula>
    </cfRule>
  </conditionalFormatting>
  <conditionalFormatting sqref="W7 Y7:Z7">
    <cfRule type="cellIs" dxfId="57" priority="111" operator="equal">
      <formula>"Х"</formula>
    </cfRule>
    <cfRule type="cellIs" dxfId="56" priority="112" operator="equal">
      <formula>"Х"</formula>
    </cfRule>
  </conditionalFormatting>
  <conditionalFormatting sqref="X7">
    <cfRule type="cellIs" dxfId="55" priority="109" operator="equal">
      <formula>"Х"</formula>
    </cfRule>
    <cfRule type="cellIs" dxfId="54" priority="110" operator="equal">
      <formula>"Х"</formula>
    </cfRule>
  </conditionalFormatting>
  <conditionalFormatting sqref="V7">
    <cfRule type="cellIs" dxfId="53" priority="107" operator="equal">
      <formula>"Х"</formula>
    </cfRule>
    <cfRule type="cellIs" dxfId="52" priority="108" operator="equal">
      <formula>"Х"</formula>
    </cfRule>
  </conditionalFormatting>
  <conditionalFormatting sqref="U7">
    <cfRule type="cellIs" dxfId="51" priority="105" operator="equal">
      <formula>"Х"</formula>
    </cfRule>
    <cfRule type="cellIs" dxfId="50" priority="106" operator="equal">
      <formula>"Х"</formula>
    </cfRule>
  </conditionalFormatting>
  <conditionalFormatting sqref="W31 Y31:Z31">
    <cfRule type="cellIs" dxfId="49" priority="103" operator="equal">
      <formula>"Х"</formula>
    </cfRule>
    <cfRule type="cellIs" dxfId="48" priority="104" operator="equal">
      <formula>"Х"</formula>
    </cfRule>
  </conditionalFormatting>
  <conditionalFormatting sqref="X31">
    <cfRule type="cellIs" dxfId="47" priority="101" operator="equal">
      <formula>"Х"</formula>
    </cfRule>
    <cfRule type="cellIs" dxfId="46" priority="102" operator="equal">
      <formula>"Х"</formula>
    </cfRule>
  </conditionalFormatting>
  <conditionalFormatting sqref="V31">
    <cfRule type="cellIs" dxfId="45" priority="99" operator="equal">
      <formula>"Х"</formula>
    </cfRule>
    <cfRule type="cellIs" dxfId="44" priority="100" operator="equal">
      <formula>"Х"</formula>
    </cfRule>
  </conditionalFormatting>
  <conditionalFormatting sqref="U31">
    <cfRule type="cellIs" dxfId="43" priority="97" operator="equal">
      <formula>"Х"</formula>
    </cfRule>
    <cfRule type="cellIs" dxfId="42" priority="98" operator="equal">
      <formula>"Х"</formula>
    </cfRule>
  </conditionalFormatting>
  <conditionalFormatting sqref="AC7 AE7:AF7">
    <cfRule type="cellIs" dxfId="41" priority="95" operator="equal">
      <formula>"Х"</formula>
    </cfRule>
    <cfRule type="cellIs" dxfId="40" priority="96" operator="equal">
      <formula>"Х"</formula>
    </cfRule>
  </conditionalFormatting>
  <conditionalFormatting sqref="AD7">
    <cfRule type="cellIs" dxfId="39" priority="93" operator="equal">
      <formula>"Х"</formula>
    </cfRule>
    <cfRule type="cellIs" dxfId="38" priority="94" operator="equal">
      <formula>"Х"</formula>
    </cfRule>
  </conditionalFormatting>
  <conditionalFormatting sqref="AB7">
    <cfRule type="cellIs" dxfId="37" priority="91" operator="equal">
      <formula>"Х"</formula>
    </cfRule>
    <cfRule type="cellIs" dxfId="36" priority="92" operator="equal">
      <formula>"Х"</formula>
    </cfRule>
  </conditionalFormatting>
  <conditionalFormatting sqref="AA7">
    <cfRule type="cellIs" dxfId="35" priority="89" operator="equal">
      <formula>"Х"</formula>
    </cfRule>
    <cfRule type="cellIs" dxfId="34" priority="90" operator="equal">
      <formula>"Х"</formula>
    </cfRule>
  </conditionalFormatting>
  <conditionalFormatting sqref="AC31 AE31:AF31">
    <cfRule type="cellIs" dxfId="33" priority="87" operator="equal">
      <formula>"Х"</formula>
    </cfRule>
    <cfRule type="cellIs" dxfId="32" priority="88" operator="equal">
      <formula>"Х"</formula>
    </cfRule>
  </conditionalFormatting>
  <conditionalFormatting sqref="AD31">
    <cfRule type="cellIs" dxfId="31" priority="85" operator="equal">
      <formula>"Х"</formula>
    </cfRule>
    <cfRule type="cellIs" dxfId="30" priority="86" operator="equal">
      <formula>"Х"</formula>
    </cfRule>
  </conditionalFormatting>
  <conditionalFormatting sqref="AB31">
    <cfRule type="cellIs" dxfId="29" priority="83" operator="equal">
      <formula>"Х"</formula>
    </cfRule>
    <cfRule type="cellIs" dxfId="28" priority="84" operator="equal">
      <formula>"Х"</formula>
    </cfRule>
  </conditionalFormatting>
  <conditionalFormatting sqref="AA31">
    <cfRule type="cellIs" dxfId="27" priority="81" operator="equal">
      <formula>"Х"</formula>
    </cfRule>
    <cfRule type="cellIs" dxfId="26" priority="82" operator="equal">
      <formula>"Х"</formula>
    </cfRule>
  </conditionalFormatting>
  <conditionalFormatting sqref="AI7 AK7:AL7">
    <cfRule type="cellIs" dxfId="25" priority="79" operator="equal">
      <formula>"Х"</formula>
    </cfRule>
    <cfRule type="cellIs" dxfId="24" priority="80" operator="equal">
      <formula>"Х"</formula>
    </cfRule>
  </conditionalFormatting>
  <conditionalFormatting sqref="AJ7">
    <cfRule type="cellIs" dxfId="23" priority="77" operator="equal">
      <formula>"Х"</formula>
    </cfRule>
    <cfRule type="cellIs" dxfId="22" priority="78" operator="equal">
      <formula>"Х"</formula>
    </cfRule>
  </conditionalFormatting>
  <conditionalFormatting sqref="AH7">
    <cfRule type="cellIs" dxfId="21" priority="75" operator="equal">
      <formula>"Х"</formula>
    </cfRule>
    <cfRule type="cellIs" dxfId="20" priority="76" operator="equal">
      <formula>"Х"</formula>
    </cfRule>
  </conditionalFormatting>
  <conditionalFormatting sqref="AG7">
    <cfRule type="cellIs" dxfId="19" priority="73" operator="equal">
      <formula>"Х"</formula>
    </cfRule>
    <cfRule type="cellIs" dxfId="18" priority="74" operator="equal">
      <formula>"Х"</formula>
    </cfRule>
  </conditionalFormatting>
  <conditionalFormatting sqref="AI31 AK31:AL31">
    <cfRule type="cellIs" dxfId="17" priority="71" operator="equal">
      <formula>"Х"</formula>
    </cfRule>
    <cfRule type="cellIs" dxfId="16" priority="72" operator="equal">
      <formula>"Х"</formula>
    </cfRule>
  </conditionalFormatting>
  <conditionalFormatting sqref="AJ31">
    <cfRule type="cellIs" dxfId="15" priority="69" operator="equal">
      <formula>"Х"</formula>
    </cfRule>
    <cfRule type="cellIs" dxfId="14" priority="70" operator="equal">
      <formula>"Х"</formula>
    </cfRule>
  </conditionalFormatting>
  <conditionalFormatting sqref="AH31">
    <cfRule type="cellIs" dxfId="13" priority="67" operator="equal">
      <formula>"Х"</formula>
    </cfRule>
    <cfRule type="cellIs" dxfId="12" priority="68" operator="equal">
      <formula>"Х"</formula>
    </cfRule>
  </conditionalFormatting>
  <conditionalFormatting sqref="AG31">
    <cfRule type="cellIs" dxfId="11" priority="65" operator="equal">
      <formula>"Х"</formula>
    </cfRule>
    <cfRule type="cellIs" dxfId="10" priority="66" operator="equal">
      <formula>"Х"</formula>
    </cfRule>
  </conditionalFormatting>
  <conditionalFormatting sqref="AS7:AX7">
    <cfRule type="cellIs" dxfId="9" priority="27" operator="equal">
      <formula>"Х"</formula>
    </cfRule>
    <cfRule type="cellIs" dxfId="8" priority="28" operator="equal">
      <formula>"Х"</formula>
    </cfRule>
  </conditionalFormatting>
  <conditionalFormatting sqref="AM30:AM31">
    <cfRule type="cellIs" dxfId="7" priority="42" operator="equal">
      <formula>"Х"</formula>
    </cfRule>
    <cfRule type="cellIs" dxfId="6" priority="43" operator="equal">
      <formula>"Х"</formula>
    </cfRule>
  </conditionalFormatting>
  <conditionalFormatting sqref="AS30:AS31">
    <cfRule type="cellIs" dxfId="5" priority="9" operator="equal">
      <formula>"Х"</formula>
    </cfRule>
    <cfRule type="cellIs" dxfId="4" priority="10" operator="equal">
      <formula>"Х"</formula>
    </cfRule>
  </conditionalFormatting>
  <conditionalFormatting sqref="AT30:AX31">
    <cfRule type="cellIs" dxfId="3" priority="11" operator="equal">
      <formula>"Х"</formula>
    </cfRule>
    <cfRule type="cellIs" dxfId="2" priority="12" operator="equal">
      <formula>"Х"</formula>
    </cfRule>
  </conditionalFormatting>
  <conditionalFormatting sqref="AS8:AX10">
    <cfRule type="cellIs" dxfId="1" priority="5" operator="equal">
      <formula>"Х"</formula>
    </cfRule>
    <cfRule type="cellIs" dxfId="0" priority="6" operator="equal">
      <formula>"Х"</formula>
    </cfRule>
  </conditionalFormatting>
  <printOptions horizontalCentered="1" verticalCentered="1"/>
  <pageMargins left="0.59055118110236227" right="0.39370078740157483" top="0.19685039370078741" bottom="0.19685039370078741" header="0" footer="0"/>
  <pageSetup paperSize="9" scale="37" fitToWidth="7" orientation="landscape" r:id="rId1"/>
  <colBreaks count="3" manualBreakCount="3">
    <brk id="14" max="34" man="1"/>
    <brk id="26" max="34" man="1"/>
    <brk id="38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Блок2_свод №15-20,21,25</vt:lpstr>
      <vt:lpstr>'Блок2_свод №15-20,21,25'!Область_печати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2026-06-09T06:46:16Z</cp:lastPrinted>
  <dcterms:created xsi:type="dcterms:W3CDTF">2025-12-17T11:51:20Z</dcterms:created>
  <dcterms:modified xsi:type="dcterms:W3CDTF">2026-06-17T06:28:16Z</dcterms:modified>
</cp:coreProperties>
</file>